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fs\Javna naročila evidenca\Naročila 2021\javna naročila 2026\16_OBVEZILNI MATERIAL\RD\"/>
    </mc:Choice>
  </mc:AlternateContent>
  <xr:revisionPtr revIDLastSave="0" documentId="13_ncr:1_{8DDB5D36-E6DA-4335-B85D-194934E51824}" xr6:coauthVersionLast="47" xr6:coauthVersionMax="47" xr10:uidLastSave="{00000000-0000-0000-0000-000000000000}"/>
  <bookViews>
    <workbookView xWindow="25080" yWindow="-120" windowWidth="29040" windowHeight="17520" xr2:uid="{E2F8A412-3C94-4BF0-B73A-516176E09E32}"/>
  </bookViews>
  <sheets>
    <sheet name="OBR-10 Predračun" sheetId="1" r:id="rId1"/>
  </sheets>
  <definedNames>
    <definedName name="_xlnm._FilterDatabase" localSheetId="0" hidden="1">'OBR-10 Predračun'!$A$2:$NMC$2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63" i="1" l="1"/>
  <c r="R463" i="1" s="1"/>
  <c r="I462" i="1"/>
  <c r="Q462" i="1" s="1"/>
  <c r="I461" i="1"/>
  <c r="Q461" i="1" s="1"/>
  <c r="I460" i="1"/>
  <c r="Q460" i="1" s="1"/>
  <c r="I458" i="1"/>
  <c r="Q458" i="1" s="1"/>
  <c r="I457" i="1"/>
  <c r="R457" i="1" s="1"/>
  <c r="I455" i="1"/>
  <c r="I454" i="1"/>
  <c r="R454" i="1" s="1"/>
  <c r="I453" i="1"/>
  <c r="I451" i="1"/>
  <c r="R451" i="1" s="1"/>
  <c r="I450" i="1"/>
  <c r="I449" i="1"/>
  <c r="R449" i="1" s="1"/>
  <c r="I448" i="1"/>
  <c r="Q448" i="1" s="1"/>
  <c r="I447" i="1"/>
  <c r="R447" i="1" s="1"/>
  <c r="I446" i="1"/>
  <c r="Q446" i="1" s="1"/>
  <c r="I444" i="1"/>
  <c r="R444" i="1" s="1"/>
  <c r="I443" i="1"/>
  <c r="I441" i="1"/>
  <c r="R441" i="1" s="1"/>
  <c r="I440" i="1"/>
  <c r="Q440" i="1" s="1"/>
  <c r="R439" i="1"/>
  <c r="Q439" i="1"/>
  <c r="I437" i="1"/>
  <c r="R437" i="1" s="1"/>
  <c r="I436" i="1"/>
  <c r="I435" i="1"/>
  <c r="R435" i="1" s="1"/>
  <c r="I433" i="1"/>
  <c r="Q433" i="1" s="1"/>
  <c r="Q434" i="1" s="1"/>
  <c r="I431" i="1"/>
  <c r="R431" i="1" s="1"/>
  <c r="I430" i="1"/>
  <c r="Q430" i="1" s="1"/>
  <c r="I429" i="1"/>
  <c r="R429" i="1" s="1"/>
  <c r="I428" i="1"/>
  <c r="I426" i="1"/>
  <c r="R426" i="1" s="1"/>
  <c r="I425" i="1"/>
  <c r="I424" i="1"/>
  <c r="R424" i="1" s="1"/>
  <c r="I423" i="1"/>
  <c r="R423" i="1" s="1"/>
  <c r="I422" i="1"/>
  <c r="R422" i="1" s="1"/>
  <c r="I420" i="1"/>
  <c r="R420" i="1" s="1"/>
  <c r="I419" i="1"/>
  <c r="R419" i="1" s="1"/>
  <c r="I418" i="1"/>
  <c r="I417" i="1"/>
  <c r="Q417" i="1" s="1"/>
  <c r="I416" i="1"/>
  <c r="Q416" i="1" s="1"/>
  <c r="I414" i="1"/>
  <c r="R414" i="1" s="1"/>
  <c r="R415" i="1" s="1"/>
  <c r="I412" i="1"/>
  <c r="Q412" i="1" s="1"/>
  <c r="I411" i="1"/>
  <c r="Q411" i="1" s="1"/>
  <c r="I410" i="1"/>
  <c r="Q410" i="1" s="1"/>
  <c r="I408" i="1"/>
  <c r="Q408" i="1" s="1"/>
  <c r="I407" i="1"/>
  <c r="Q407" i="1" s="1"/>
  <c r="I406" i="1"/>
  <c r="R406" i="1" s="1"/>
  <c r="I405" i="1"/>
  <c r="I403" i="1"/>
  <c r="R403" i="1" s="1"/>
  <c r="I402" i="1"/>
  <c r="I401" i="1"/>
  <c r="Q401" i="1" s="1"/>
  <c r="I400" i="1"/>
  <c r="R400" i="1" s="1"/>
  <c r="I398" i="1"/>
  <c r="Q398" i="1" s="1"/>
  <c r="I397" i="1"/>
  <c r="Q397" i="1" s="1"/>
  <c r="I395" i="1"/>
  <c r="R395" i="1" s="1"/>
  <c r="R396" i="1" s="1"/>
  <c r="I393" i="1"/>
  <c r="I391" i="1"/>
  <c r="R391" i="1" s="1"/>
  <c r="R392" i="1" s="1"/>
  <c r="I389" i="1"/>
  <c r="Q389" i="1" s="1"/>
  <c r="I388" i="1"/>
  <c r="R388" i="1" s="1"/>
  <c r="I386" i="1"/>
  <c r="Q386" i="1" s="1"/>
  <c r="I385" i="1"/>
  <c r="R385" i="1" s="1"/>
  <c r="I383" i="1"/>
  <c r="Q383" i="1" s="1"/>
  <c r="Q384" i="1" s="1"/>
  <c r="I381" i="1"/>
  <c r="Q381" i="1" s="1"/>
  <c r="Q382" i="1" s="1"/>
  <c r="I379" i="1"/>
  <c r="Q379" i="1" s="1"/>
  <c r="Q380" i="1" s="1"/>
  <c r="I377" i="1"/>
  <c r="R377" i="1" s="1"/>
  <c r="R378" i="1" s="1"/>
  <c r="I375" i="1"/>
  <c r="I374" i="1"/>
  <c r="R374" i="1" s="1"/>
  <c r="I372" i="1"/>
  <c r="Q372" i="1" s="1"/>
  <c r="I371" i="1"/>
  <c r="R371" i="1" s="1"/>
  <c r="I369" i="1"/>
  <c r="Q369" i="1" s="1"/>
  <c r="Q370" i="1" s="1"/>
  <c r="I367" i="1"/>
  <c r="Q367" i="1" s="1"/>
  <c r="Q368" i="1" s="1"/>
  <c r="I365" i="1"/>
  <c r="I363" i="1"/>
  <c r="R363" i="1" s="1"/>
  <c r="R364" i="1" s="1"/>
  <c r="I361" i="1"/>
  <c r="Q361" i="1" s="1"/>
  <c r="I360" i="1"/>
  <c r="R360" i="1" s="1"/>
  <c r="I359" i="1"/>
  <c r="Q359" i="1" s="1"/>
  <c r="I357" i="1"/>
  <c r="Q357" i="1" s="1"/>
  <c r="I356" i="1"/>
  <c r="Q356" i="1" s="1"/>
  <c r="I354" i="1"/>
  <c r="R354" i="1" s="1"/>
  <c r="I353" i="1"/>
  <c r="Q353" i="1" s="1"/>
  <c r="I351" i="1"/>
  <c r="R351" i="1" s="1"/>
  <c r="I350" i="1"/>
  <c r="Q350" i="1" s="1"/>
  <c r="I349" i="1"/>
  <c r="Q349" i="1" s="1"/>
  <c r="I348" i="1"/>
  <c r="Q348" i="1" s="1"/>
  <c r="I347" i="1"/>
  <c r="R347" i="1" s="1"/>
  <c r="I345" i="1"/>
  <c r="I344" i="1"/>
  <c r="R344" i="1" s="1"/>
  <c r="I343" i="1"/>
  <c r="R343" i="1" s="1"/>
  <c r="I341" i="1"/>
  <c r="R341" i="1" s="1"/>
  <c r="I340" i="1"/>
  <c r="R340" i="1" s="1"/>
  <c r="I338" i="1"/>
  <c r="R338" i="1" s="1"/>
  <c r="R339" i="1" s="1"/>
  <c r="I336" i="1"/>
  <c r="Q336" i="1" s="1"/>
  <c r="Q337" i="1" s="1"/>
  <c r="I334" i="1"/>
  <c r="Q334" i="1" s="1"/>
  <c r="Q335" i="1" s="1"/>
  <c r="I332" i="1"/>
  <c r="Q332" i="1" s="1"/>
  <c r="Q333" i="1" s="1"/>
  <c r="I330" i="1"/>
  <c r="R330" i="1" s="1"/>
  <c r="R331" i="1" s="1"/>
  <c r="I328" i="1"/>
  <c r="R328" i="1" s="1"/>
  <c r="R329" i="1" s="1"/>
  <c r="I326" i="1"/>
  <c r="Q326" i="1" s="1"/>
  <c r="Q327" i="1" s="1"/>
  <c r="I324" i="1"/>
  <c r="R324" i="1" s="1"/>
  <c r="R325" i="1" s="1"/>
  <c r="I322" i="1"/>
  <c r="R322" i="1" s="1"/>
  <c r="R323" i="1" s="1"/>
  <c r="I320" i="1"/>
  <c r="Q320" i="1" s="1"/>
  <c r="Q321" i="1" s="1"/>
  <c r="I318" i="1"/>
  <c r="Q318" i="1" s="1"/>
  <c r="Q319" i="1" s="1"/>
  <c r="I316" i="1"/>
  <c r="Q316" i="1" s="1"/>
  <c r="Q317" i="1" s="1"/>
  <c r="I314" i="1"/>
  <c r="Q314" i="1" s="1"/>
  <c r="Q315" i="1" s="1"/>
  <c r="I312" i="1"/>
  <c r="Q312" i="1" s="1"/>
  <c r="Q313" i="1" s="1"/>
  <c r="I310" i="1"/>
  <c r="R310" i="1" s="1"/>
  <c r="R311" i="1" s="1"/>
  <c r="I308" i="1"/>
  <c r="R308" i="1" s="1"/>
  <c r="R309" i="1" s="1"/>
  <c r="I306" i="1"/>
  <c r="R306" i="1" s="1"/>
  <c r="R307" i="1" s="1"/>
  <c r="I304" i="1"/>
  <c r="Q304" i="1" s="1"/>
  <c r="Q305" i="1" s="1"/>
  <c r="I302" i="1"/>
  <c r="Q302" i="1" s="1"/>
  <c r="Q303" i="1" s="1"/>
  <c r="I300" i="1"/>
  <c r="Q300" i="1" s="1"/>
  <c r="I299" i="1"/>
  <c r="Q299" i="1" s="1"/>
  <c r="I297" i="1"/>
  <c r="Q297" i="1" s="1"/>
  <c r="I296" i="1"/>
  <c r="Q296" i="1" s="1"/>
  <c r="I295" i="1"/>
  <c r="I294" i="1"/>
  <c r="R294" i="1" s="1"/>
  <c r="I292" i="1"/>
  <c r="Q292" i="1" s="1"/>
  <c r="I291" i="1"/>
  <c r="R291" i="1" s="1"/>
  <c r="I290" i="1"/>
  <c r="R290" i="1" s="1"/>
  <c r="I289" i="1"/>
  <c r="Q289" i="1" s="1"/>
  <c r="I288" i="1"/>
  <c r="Q288" i="1" s="1"/>
  <c r="I286" i="1"/>
  <c r="R286" i="1" s="1"/>
  <c r="I285" i="1"/>
  <c r="R285" i="1" s="1"/>
  <c r="I284" i="1"/>
  <c r="R284" i="1" s="1"/>
  <c r="I283" i="1"/>
  <c r="Q283" i="1" s="1"/>
  <c r="I282" i="1"/>
  <c r="Q282" i="1" s="1"/>
  <c r="I280" i="1"/>
  <c r="Q280" i="1" s="1"/>
  <c r="I279" i="1"/>
  <c r="Q279" i="1" s="1"/>
  <c r="I278" i="1"/>
  <c r="Q278" i="1" s="1"/>
  <c r="I277" i="1"/>
  <c r="R277" i="1" s="1"/>
  <c r="I276" i="1"/>
  <c r="R276" i="1" s="1"/>
  <c r="I275" i="1"/>
  <c r="Q275" i="1" s="1"/>
  <c r="I273" i="1"/>
  <c r="I272" i="1"/>
  <c r="R272" i="1" s="1"/>
  <c r="I271" i="1"/>
  <c r="Q271" i="1" s="1"/>
  <c r="I270" i="1"/>
  <c r="Q270" i="1" s="1"/>
  <c r="I268" i="1"/>
  <c r="R268" i="1" s="1"/>
  <c r="R269" i="1" s="1"/>
  <c r="I266" i="1"/>
  <c r="R266" i="1" s="1"/>
  <c r="R267" i="1" s="1"/>
  <c r="I264" i="1"/>
  <c r="R264" i="1" s="1"/>
  <c r="R265" i="1" s="1"/>
  <c r="I262" i="1"/>
  <c r="R262" i="1" s="1"/>
  <c r="I261" i="1"/>
  <c r="R261" i="1" s="1"/>
  <c r="I259" i="1"/>
  <c r="R259" i="1" s="1"/>
  <c r="R260" i="1" s="1"/>
  <c r="I257" i="1"/>
  <c r="Q257" i="1" s="1"/>
  <c r="I256" i="1"/>
  <c r="R256" i="1" s="1"/>
  <c r="I255" i="1"/>
  <c r="R255" i="1" s="1"/>
  <c r="I253" i="1"/>
  <c r="I251" i="1"/>
  <c r="Q251" i="1" s="1"/>
  <c r="Q252" i="1" s="1"/>
  <c r="I249" i="1"/>
  <c r="Q249" i="1" s="1"/>
  <c r="Q250" i="1" s="1"/>
  <c r="I247" i="1"/>
  <c r="Q247" i="1" s="1"/>
  <c r="Q248" i="1" s="1"/>
  <c r="I245" i="1"/>
  <c r="R245" i="1" s="1"/>
  <c r="I244" i="1"/>
  <c r="Q244" i="1" s="1"/>
  <c r="I242" i="1"/>
  <c r="Q242" i="1" s="1"/>
  <c r="Q243" i="1" s="1"/>
  <c r="I240" i="1"/>
  <c r="R240" i="1" s="1"/>
  <c r="R241" i="1" s="1"/>
  <c r="I238" i="1"/>
  <c r="Q238" i="1" s="1"/>
  <c r="Q239" i="1" s="1"/>
  <c r="I236" i="1"/>
  <c r="I234" i="1"/>
  <c r="R234" i="1" s="1"/>
  <c r="R235" i="1" s="1"/>
  <c r="I232" i="1"/>
  <c r="Q232" i="1" s="1"/>
  <c r="Q233" i="1" s="1"/>
  <c r="I230" i="1"/>
  <c r="Q230" i="1" s="1"/>
  <c r="Q231" i="1" s="1"/>
  <c r="I228" i="1"/>
  <c r="Q228" i="1" s="1"/>
  <c r="I227" i="1"/>
  <c r="Q227" i="1" s="1"/>
  <c r="I226" i="1"/>
  <c r="I225" i="1"/>
  <c r="R225" i="1" s="1"/>
  <c r="I223" i="1"/>
  <c r="Q223" i="1" s="1"/>
  <c r="Q224" i="1" s="1"/>
  <c r="I221" i="1"/>
  <c r="I219" i="1"/>
  <c r="Q219" i="1" s="1"/>
  <c r="Q220" i="1" s="1"/>
  <c r="I217" i="1"/>
  <c r="R217" i="1" s="1"/>
  <c r="R218" i="1" s="1"/>
  <c r="I215" i="1"/>
  <c r="R215" i="1" s="1"/>
  <c r="R216" i="1" s="1"/>
  <c r="I213" i="1"/>
  <c r="Q213" i="1" s="1"/>
  <c r="Q214" i="1" s="1"/>
  <c r="I211" i="1"/>
  <c r="R211" i="1" s="1"/>
  <c r="I210" i="1"/>
  <c r="Q210" i="1" s="1"/>
  <c r="I209" i="1"/>
  <c r="R209" i="1" s="1"/>
  <c r="I208" i="1"/>
  <c r="Q208" i="1" s="1"/>
  <c r="I206" i="1"/>
  <c r="Q206" i="1" s="1"/>
  <c r="I205" i="1"/>
  <c r="Q205" i="1" s="1"/>
  <c r="I204" i="1"/>
  <c r="Q204" i="1" s="1"/>
  <c r="I203" i="1"/>
  <c r="I201" i="1"/>
  <c r="Q201" i="1" s="1"/>
  <c r="I200" i="1"/>
  <c r="Q200" i="1" s="1"/>
  <c r="I199" i="1"/>
  <c r="R199" i="1" s="1"/>
  <c r="I198" i="1"/>
  <c r="R198" i="1" s="1"/>
  <c r="I197" i="1"/>
  <c r="R197" i="1" s="1"/>
  <c r="I195" i="1"/>
  <c r="R195" i="1" s="1"/>
  <c r="I194" i="1"/>
  <c r="R194" i="1" s="1"/>
  <c r="I193" i="1"/>
  <c r="R193" i="1" s="1"/>
  <c r="I192" i="1"/>
  <c r="R192" i="1" s="1"/>
  <c r="I191" i="1"/>
  <c r="R191" i="1" s="1"/>
  <c r="I189" i="1"/>
  <c r="R189" i="1" s="1"/>
  <c r="R190" i="1" s="1"/>
  <c r="I187" i="1"/>
  <c r="Q187" i="1" s="1"/>
  <c r="I186" i="1"/>
  <c r="R186" i="1" s="1"/>
  <c r="R184" i="1"/>
  <c r="I184" i="1"/>
  <c r="Q184" i="1" s="1"/>
  <c r="I183" i="1"/>
  <c r="R183" i="1" s="1"/>
  <c r="I181" i="1"/>
  <c r="Q181" i="1" s="1"/>
  <c r="I180" i="1"/>
  <c r="R180" i="1" s="1"/>
  <c r="I178" i="1"/>
  <c r="Q178" i="1" s="1"/>
  <c r="Q179" i="1" s="1"/>
  <c r="I176" i="1"/>
  <c r="R176" i="1" s="1"/>
  <c r="I175" i="1"/>
  <c r="Q175" i="1" s="1"/>
  <c r="I174" i="1"/>
  <c r="Q174" i="1" s="1"/>
  <c r="I173" i="1"/>
  <c r="Q173" i="1" s="1"/>
  <c r="I172" i="1"/>
  <c r="Q172" i="1" s="1"/>
  <c r="I171" i="1"/>
  <c r="Q171" i="1" s="1"/>
  <c r="I169" i="1"/>
  <c r="Q169" i="1" s="1"/>
  <c r="Q170" i="1" s="1"/>
  <c r="I167" i="1"/>
  <c r="R167" i="1" s="1"/>
  <c r="I166" i="1"/>
  <c r="I165" i="1"/>
  <c r="Q165" i="1" s="1"/>
  <c r="I164" i="1"/>
  <c r="R164" i="1" s="1"/>
  <c r="I162" i="1"/>
  <c r="I161" i="1"/>
  <c r="Q161" i="1" s="1"/>
  <c r="I159" i="1"/>
  <c r="Q159" i="1" s="1"/>
  <c r="I158" i="1"/>
  <c r="R158" i="1" s="1"/>
  <c r="I157" i="1"/>
  <c r="R157" i="1" s="1"/>
  <c r="I156" i="1"/>
  <c r="R156" i="1" s="1"/>
  <c r="I155" i="1"/>
  <c r="R155" i="1" s="1"/>
  <c r="I154" i="1"/>
  <c r="R154" i="1" s="1"/>
  <c r="I153" i="1"/>
  <c r="R153" i="1" s="1"/>
  <c r="I152" i="1"/>
  <c r="I150" i="1"/>
  <c r="R150" i="1" s="1"/>
  <c r="I149" i="1"/>
  <c r="Q149" i="1" s="1"/>
  <c r="I148" i="1"/>
  <c r="I147" i="1"/>
  <c r="R147" i="1" s="1"/>
  <c r="I145" i="1"/>
  <c r="Q145" i="1" s="1"/>
  <c r="I144" i="1"/>
  <c r="R144" i="1" s="1"/>
  <c r="I143" i="1"/>
  <c r="R143" i="1" s="1"/>
  <c r="I142" i="1"/>
  <c r="R142" i="1" s="1"/>
  <c r="I140" i="1"/>
  <c r="R140" i="1" s="1"/>
  <c r="I139" i="1"/>
  <c r="R139" i="1" s="1"/>
  <c r="I138" i="1"/>
  <c r="Q138" i="1" s="1"/>
  <c r="I136" i="1"/>
  <c r="R136" i="1" s="1"/>
  <c r="I135" i="1"/>
  <c r="Q135" i="1" s="1"/>
  <c r="I133" i="1"/>
  <c r="R133" i="1" s="1"/>
  <c r="I132" i="1"/>
  <c r="Q132" i="1" s="1"/>
  <c r="I131" i="1"/>
  <c r="Q131" i="1" s="1"/>
  <c r="I130" i="1"/>
  <c r="Q130" i="1" s="1"/>
  <c r="I129" i="1"/>
  <c r="Q129" i="1" s="1"/>
  <c r="I128" i="1"/>
  <c r="Q128" i="1" s="1"/>
  <c r="I126" i="1"/>
  <c r="Q126" i="1" s="1"/>
  <c r="I125" i="1"/>
  <c r="I124" i="1"/>
  <c r="R124" i="1" s="1"/>
  <c r="I123" i="1"/>
  <c r="R123" i="1" s="1"/>
  <c r="I121" i="1"/>
  <c r="I120" i="1"/>
  <c r="R120" i="1" s="1"/>
  <c r="I119" i="1"/>
  <c r="R119" i="1" s="1"/>
  <c r="I117" i="1"/>
  <c r="R117" i="1" s="1"/>
  <c r="I116" i="1"/>
  <c r="R116" i="1" s="1"/>
  <c r="I115" i="1"/>
  <c r="Q115" i="1" s="1"/>
  <c r="I114" i="1"/>
  <c r="R114" i="1" s="1"/>
  <c r="I112" i="1"/>
  <c r="Q112" i="1" s="1"/>
  <c r="I111" i="1"/>
  <c r="Q111" i="1" s="1"/>
  <c r="I109" i="1"/>
  <c r="R109" i="1" s="1"/>
  <c r="I108" i="1"/>
  <c r="Q108" i="1" s="1"/>
  <c r="I106" i="1"/>
  <c r="R106" i="1" s="1"/>
  <c r="I105" i="1"/>
  <c r="Q105" i="1" s="1"/>
  <c r="I104" i="1"/>
  <c r="R104" i="1" s="1"/>
  <c r="I103" i="1"/>
  <c r="R103" i="1" s="1"/>
  <c r="I102" i="1"/>
  <c r="I100" i="1"/>
  <c r="Q100" i="1" s="1"/>
  <c r="I99" i="1"/>
  <c r="I98" i="1"/>
  <c r="R98" i="1" s="1"/>
  <c r="I97" i="1"/>
  <c r="R97" i="1" s="1"/>
  <c r="I96" i="1"/>
  <c r="R96" i="1" s="1"/>
  <c r="I94" i="1"/>
  <c r="R94" i="1" s="1"/>
  <c r="I93" i="1"/>
  <c r="R93" i="1" s="1"/>
  <c r="I92" i="1"/>
  <c r="R92" i="1" s="1"/>
  <c r="I90" i="1"/>
  <c r="R90" i="1" s="1"/>
  <c r="I89" i="1"/>
  <c r="R89" i="1" s="1"/>
  <c r="I87" i="1"/>
  <c r="Q87" i="1" s="1"/>
  <c r="I86" i="1"/>
  <c r="R86" i="1" s="1"/>
  <c r="I84" i="1"/>
  <c r="R84" i="1" s="1"/>
  <c r="I83" i="1"/>
  <c r="R83" i="1" s="1"/>
  <c r="I81" i="1"/>
  <c r="R81" i="1" s="1"/>
  <c r="I80" i="1"/>
  <c r="R80" i="1" s="1"/>
  <c r="I79" i="1"/>
  <c r="R79" i="1" s="1"/>
  <c r="I78" i="1"/>
  <c r="R78" i="1" s="1"/>
  <c r="I76" i="1"/>
  <c r="R76" i="1" s="1"/>
  <c r="I75" i="1"/>
  <c r="R75" i="1" s="1"/>
  <c r="I74" i="1"/>
  <c r="R74" i="1" s="1"/>
  <c r="I72" i="1"/>
  <c r="R72" i="1" s="1"/>
  <c r="I71" i="1"/>
  <c r="R71" i="1" s="1"/>
  <c r="I69" i="1"/>
  <c r="R69" i="1" s="1"/>
  <c r="R70" i="1" s="1"/>
  <c r="I67" i="1"/>
  <c r="R67" i="1" s="1"/>
  <c r="R68" i="1" s="1"/>
  <c r="I65" i="1"/>
  <c r="R65" i="1" s="1"/>
  <c r="R66" i="1" s="1"/>
  <c r="I63" i="1"/>
  <c r="Q63" i="1" s="1"/>
  <c r="Q64" i="1" s="1"/>
  <c r="I61" i="1"/>
  <c r="I59" i="1"/>
  <c r="R59" i="1" s="1"/>
  <c r="R60" i="1" s="1"/>
  <c r="I57" i="1"/>
  <c r="Q57" i="1" s="1"/>
  <c r="I56" i="1"/>
  <c r="R56" i="1" s="1"/>
  <c r="I54" i="1"/>
  <c r="Q54" i="1" s="1"/>
  <c r="I53" i="1"/>
  <c r="R53" i="1" s="1"/>
  <c r="I51" i="1"/>
  <c r="Q51" i="1" s="1"/>
  <c r="Q52" i="1" s="1"/>
  <c r="I49" i="1"/>
  <c r="R49" i="1" s="1"/>
  <c r="R50" i="1" s="1"/>
  <c r="I47" i="1"/>
  <c r="R47" i="1" s="1"/>
  <c r="R48" i="1" s="1"/>
  <c r="I45" i="1"/>
  <c r="R45" i="1" s="1"/>
  <c r="I44" i="1"/>
  <c r="R44" i="1" s="1"/>
  <c r="I42" i="1"/>
  <c r="R42" i="1" s="1"/>
  <c r="R43" i="1" s="1"/>
  <c r="I40" i="1"/>
  <c r="I38" i="1"/>
  <c r="R38" i="1" s="1"/>
  <c r="I37" i="1"/>
  <c r="I36" i="1"/>
  <c r="R36" i="1" s="1"/>
  <c r="I35" i="1"/>
  <c r="R35" i="1" s="1"/>
  <c r="I34" i="1"/>
  <c r="Q34" i="1" s="1"/>
  <c r="I32" i="1"/>
  <c r="Q32" i="1" s="1"/>
  <c r="I31" i="1"/>
  <c r="Q31" i="1" s="1"/>
  <c r="I30" i="1"/>
  <c r="R30" i="1" s="1"/>
  <c r="I29" i="1"/>
  <c r="Q29" i="1" s="1"/>
  <c r="I28" i="1"/>
  <c r="Q28" i="1" s="1"/>
  <c r="I27" i="1"/>
  <c r="I26" i="1"/>
  <c r="R26" i="1" s="1"/>
  <c r="I25" i="1"/>
  <c r="R25" i="1" s="1"/>
  <c r="I23" i="1"/>
  <c r="R23" i="1" s="1"/>
  <c r="I22" i="1"/>
  <c r="R22" i="1" s="1"/>
  <c r="I21" i="1"/>
  <c r="Q21" i="1" s="1"/>
  <c r="I20" i="1"/>
  <c r="Q20" i="1" s="1"/>
  <c r="I18" i="1"/>
  <c r="R18" i="1" s="1"/>
  <c r="R19" i="1" s="1"/>
  <c r="I16" i="1"/>
  <c r="Q16" i="1" s="1"/>
  <c r="I15" i="1"/>
  <c r="R15" i="1" s="1"/>
  <c r="I13" i="1"/>
  <c r="Q13" i="1" s="1"/>
  <c r="Q14" i="1" s="1"/>
  <c r="I11" i="1"/>
  <c r="R11" i="1" s="1"/>
  <c r="R12" i="1" s="1"/>
  <c r="I9" i="1"/>
  <c r="I7" i="1"/>
  <c r="R7" i="1" s="1"/>
  <c r="R8" i="1" s="1"/>
  <c r="I5" i="1"/>
  <c r="Q5" i="1" s="1"/>
  <c r="Q6" i="1" s="1"/>
  <c r="I3" i="1"/>
  <c r="Q3" i="1" s="1"/>
  <c r="Q4" i="1" s="1"/>
  <c r="Q18" i="1" l="1"/>
  <c r="Q19" i="1" s="1"/>
  <c r="Q330" i="1"/>
  <c r="Q331" i="1" s="1"/>
  <c r="Q276" i="1"/>
  <c r="R410" i="1"/>
  <c r="Q198" i="1"/>
  <c r="R326" i="1"/>
  <c r="R327" i="1" s="1"/>
  <c r="R314" i="1"/>
  <c r="R315" i="1" s="1"/>
  <c r="R408" i="1"/>
  <c r="Q36" i="1"/>
  <c r="Q419" i="1"/>
  <c r="Q403" i="1"/>
  <c r="R31" i="1"/>
  <c r="R381" i="1"/>
  <c r="R382" i="1" s="1"/>
  <c r="Q193" i="1"/>
  <c r="Q371" i="1"/>
  <c r="Q373" i="1" s="1"/>
  <c r="R87" i="1"/>
  <c r="R88" i="1" s="1"/>
  <c r="R165" i="1"/>
  <c r="R350" i="1"/>
  <c r="R213" i="1"/>
  <c r="R214" i="1" s="1"/>
  <c r="Q268" i="1"/>
  <c r="Q269" i="1" s="1"/>
  <c r="Q344" i="1"/>
  <c r="Q351" i="1"/>
  <c r="Q395" i="1"/>
  <c r="Q396" i="1" s="1"/>
  <c r="R100" i="1"/>
  <c r="R130" i="1"/>
  <c r="R205" i="1"/>
  <c r="Q363" i="1"/>
  <c r="Q364" i="1" s="1"/>
  <c r="R372" i="1"/>
  <c r="R373" i="1" s="1"/>
  <c r="R289" i="1"/>
  <c r="R433" i="1"/>
  <c r="R434" i="1" s="1"/>
  <c r="R462" i="1"/>
  <c r="Q56" i="1"/>
  <c r="Q58" i="1" s="1"/>
  <c r="Q114" i="1"/>
  <c r="Q261" i="1"/>
  <c r="R271" i="1"/>
  <c r="R108" i="1"/>
  <c r="R110" i="1" s="1"/>
  <c r="R132" i="1"/>
  <c r="Q180" i="1"/>
  <c r="Q182" i="1" s="1"/>
  <c r="Q225" i="1"/>
  <c r="Q385" i="1"/>
  <c r="Q387" i="1" s="1"/>
  <c r="Q93" i="1"/>
  <c r="R173" i="1"/>
  <c r="R185" i="1"/>
  <c r="R112" i="1"/>
  <c r="Q294" i="1"/>
  <c r="Q285" i="1"/>
  <c r="Q400" i="1"/>
  <c r="Q426" i="1"/>
  <c r="R5" i="1"/>
  <c r="R6" i="1" s="1"/>
  <c r="R63" i="1"/>
  <c r="R64" i="1" s="1"/>
  <c r="Q240" i="1"/>
  <c r="Q241" i="1" s="1"/>
  <c r="R275" i="1"/>
  <c r="R280" i="1"/>
  <c r="R292" i="1"/>
  <c r="R300" i="1"/>
  <c r="Q354" i="1"/>
  <c r="Q355" i="1" s="1"/>
  <c r="Q360" i="1"/>
  <c r="Q423" i="1"/>
  <c r="Q429" i="1"/>
  <c r="Q451" i="1"/>
  <c r="R13" i="1"/>
  <c r="R14" i="1" s="1"/>
  <c r="Q189" i="1"/>
  <c r="Q190" i="1" s="1"/>
  <c r="R316" i="1"/>
  <c r="R317" i="1" s="1"/>
  <c r="Q441" i="1"/>
  <c r="Q442" i="1" s="1"/>
  <c r="R288" i="1"/>
  <c r="R379" i="1"/>
  <c r="R380" i="1" s="1"/>
  <c r="R386" i="1"/>
  <c r="R387" i="1" s="1"/>
  <c r="R446" i="1"/>
  <c r="R51" i="1"/>
  <c r="R52" i="1" s="1"/>
  <c r="Q143" i="1"/>
  <c r="R187" i="1"/>
  <c r="R188" i="1" s="1"/>
  <c r="R208" i="1"/>
  <c r="Q234" i="1"/>
  <c r="Q235" i="1" s="1"/>
  <c r="R356" i="1"/>
  <c r="R398" i="1"/>
  <c r="R440" i="1"/>
  <c r="R442" i="1" s="1"/>
  <c r="Q447" i="1"/>
  <c r="R28" i="1"/>
  <c r="Q53" i="1"/>
  <c r="Q55" i="1" s="1"/>
  <c r="Q209" i="1"/>
  <c r="Q81" i="1"/>
  <c r="Q104" i="1"/>
  <c r="Q116" i="1"/>
  <c r="R138" i="1"/>
  <c r="R141" i="1" s="1"/>
  <c r="Q155" i="1"/>
  <c r="R161" i="1"/>
  <c r="R175" i="1"/>
  <c r="Q217" i="1"/>
  <c r="Q218" i="1" s="1"/>
  <c r="Q245" i="1"/>
  <c r="Q246" i="1" s="1"/>
  <c r="R279" i="1"/>
  <c r="Q310" i="1"/>
  <c r="Q311" i="1" s="1"/>
  <c r="R359" i="1"/>
  <c r="Q414" i="1"/>
  <c r="Q415" i="1" s="1"/>
  <c r="Q457" i="1"/>
  <c r="Q459" i="1" s="1"/>
  <c r="Q463" i="1"/>
  <c r="Q464" i="1" s="1"/>
  <c r="Q71" i="1"/>
  <c r="Q123" i="1"/>
  <c r="R336" i="1"/>
  <c r="R337" i="1" s="1"/>
  <c r="Q22" i="1"/>
  <c r="R29" i="1"/>
  <c r="Q45" i="1"/>
  <c r="Q113" i="1"/>
  <c r="Q74" i="1"/>
  <c r="Q144" i="1"/>
  <c r="Q272" i="1"/>
  <c r="Q347" i="1"/>
  <c r="Q374" i="1"/>
  <c r="Q420" i="1"/>
  <c r="Q424" i="1"/>
  <c r="R448" i="1"/>
  <c r="R389" i="1"/>
  <c r="Q262" i="1"/>
  <c r="Q194" i="1"/>
  <c r="Q38" i="1"/>
  <c r="Q139" i="1"/>
  <c r="Q30" i="1"/>
  <c r="R57" i="1"/>
  <c r="R58" i="1" s="1"/>
  <c r="R111" i="1"/>
  <c r="R135" i="1"/>
  <c r="R137" i="1" s="1"/>
  <c r="Q156" i="1"/>
  <c r="R181" i="1"/>
  <c r="R182" i="1" s="1"/>
  <c r="Q286" i="1"/>
  <c r="R332" i="1"/>
  <c r="R333" i="1" s="1"/>
  <c r="Q49" i="1"/>
  <c r="Q50" i="1" s="1"/>
  <c r="R105" i="1"/>
  <c r="R126" i="1"/>
  <c r="Q140" i="1"/>
  <c r="R169" i="1"/>
  <c r="R170" i="1" s="1"/>
  <c r="R206" i="1"/>
  <c r="Q215" i="1"/>
  <c r="Q216" i="1" s="1"/>
  <c r="R312" i="1"/>
  <c r="R313" i="1" s="1"/>
  <c r="Q328" i="1"/>
  <c r="Q329" i="1" s="1"/>
  <c r="Q341" i="1"/>
  <c r="R357" i="1"/>
  <c r="R397" i="1"/>
  <c r="R407" i="1"/>
  <c r="Q449" i="1"/>
  <c r="Q454" i="1"/>
  <c r="R16" i="1"/>
  <c r="R17" i="1" s="1"/>
  <c r="R21" i="1"/>
  <c r="R54" i="1"/>
  <c r="R55" i="1" s="1"/>
  <c r="Q59" i="1"/>
  <c r="Q60" i="1" s="1"/>
  <c r="Q84" i="1"/>
  <c r="Q90" i="1"/>
  <c r="Q98" i="1"/>
  <c r="Q103" i="1"/>
  <c r="R115" i="1"/>
  <c r="R118" i="1" s="1"/>
  <c r="Q136" i="1"/>
  <c r="Q137" i="1" s="1"/>
  <c r="Q147" i="1"/>
  <c r="Q154" i="1"/>
  <c r="Q157" i="1"/>
  <c r="Q164" i="1"/>
  <c r="R174" i="1"/>
  <c r="R178" i="1"/>
  <c r="R179" i="1" s="1"/>
  <c r="Q183" i="1"/>
  <c r="Q185" i="1" s="1"/>
  <c r="Q192" i="1"/>
  <c r="R210" i="1"/>
  <c r="R230" i="1"/>
  <c r="R231" i="1" s="1"/>
  <c r="R238" i="1"/>
  <c r="R239" i="1" s="1"/>
  <c r="Q266" i="1"/>
  <c r="Q267" i="1" s="1"/>
  <c r="R270" i="1"/>
  <c r="R278" i="1"/>
  <c r="Q284" i="1"/>
  <c r="Q291" i="1"/>
  <c r="Q301" i="1"/>
  <c r="Q308" i="1"/>
  <c r="Q309" i="1" s="1"/>
  <c r="R334" i="1"/>
  <c r="R335" i="1" s="1"/>
  <c r="Q377" i="1"/>
  <c r="Q378" i="1" s="1"/>
  <c r="Q391" i="1"/>
  <c r="Q392" i="1" s="1"/>
  <c r="R401" i="1"/>
  <c r="R417" i="1"/>
  <c r="Q422" i="1"/>
  <c r="Q431" i="1"/>
  <c r="R20" i="1"/>
  <c r="Q199" i="1"/>
  <c r="R219" i="1"/>
  <c r="R220" i="1" s="1"/>
  <c r="Q255" i="1"/>
  <c r="R367" i="1"/>
  <c r="R368" i="1" s="1"/>
  <c r="R430" i="1"/>
  <c r="R131" i="1"/>
  <c r="Q256" i="1"/>
  <c r="R348" i="1"/>
  <c r="R353" i="1"/>
  <c r="R355" i="1" s="1"/>
  <c r="R361" i="1"/>
  <c r="R369" i="1"/>
  <c r="R370" i="1" s="1"/>
  <c r="R383" i="1"/>
  <c r="R384" i="1" s="1"/>
  <c r="R411" i="1"/>
  <c r="Q444" i="1"/>
  <c r="R460" i="1"/>
  <c r="R3" i="1"/>
  <c r="R4" i="1" s="1"/>
  <c r="Q42" i="1"/>
  <c r="Q43" i="1" s="1"/>
  <c r="R73" i="1"/>
  <c r="Q142" i="1"/>
  <c r="Q197" i="1"/>
  <c r="R223" i="1"/>
  <c r="R224" i="1" s="1"/>
  <c r="R244" i="1"/>
  <c r="R246" i="1" s="1"/>
  <c r="R251" i="1"/>
  <c r="R252" i="1" s="1"/>
  <c r="R299" i="1"/>
  <c r="R390" i="1"/>
  <c r="Q25" i="1"/>
  <c r="Q176" i="1"/>
  <c r="Q177" i="1" s="1"/>
  <c r="Q119" i="1"/>
  <c r="Q186" i="1"/>
  <c r="Q188" i="1" s="1"/>
  <c r="R247" i="1"/>
  <c r="R248" i="1" s="1"/>
  <c r="R318" i="1"/>
  <c r="R319" i="1" s="1"/>
  <c r="Q11" i="1"/>
  <c r="Q12" i="1" s="1"/>
  <c r="R34" i="1"/>
  <c r="R242" i="1"/>
  <c r="R243" i="1" s="1"/>
  <c r="Q15" i="1"/>
  <c r="Q17" i="1" s="1"/>
  <c r="R416" i="1"/>
  <c r="Q277" i="1"/>
  <c r="Q413" i="1"/>
  <c r="Q399" i="1"/>
  <c r="R342" i="1"/>
  <c r="R27" i="1"/>
  <c r="Q27" i="1"/>
  <c r="R32" i="1"/>
  <c r="R40" i="1"/>
  <c r="R41" i="1" s="1"/>
  <c r="Q40" i="1"/>
  <c r="Q41" i="1" s="1"/>
  <c r="R61" i="1"/>
  <c r="R62" i="1" s="1"/>
  <c r="Q61" i="1"/>
  <c r="Q62" i="1" s="1"/>
  <c r="R77" i="1"/>
  <c r="Q375" i="1"/>
  <c r="R375" i="1"/>
  <c r="R376" i="1" s="1"/>
  <c r="Q96" i="1"/>
  <c r="Q162" i="1"/>
  <c r="Q163" i="1" s="1"/>
  <c r="R162" i="1"/>
  <c r="Q203" i="1"/>
  <c r="Q207" i="1" s="1"/>
  <c r="R203" i="1"/>
  <c r="Q226" i="1"/>
  <c r="R226" i="1"/>
  <c r="R257" i="1"/>
  <c r="R258" i="1" s="1"/>
  <c r="R273" i="1"/>
  <c r="Q273" i="1"/>
  <c r="Q345" i="1"/>
  <c r="R345" i="1"/>
  <c r="R346" i="1" s="1"/>
  <c r="Q435" i="1"/>
  <c r="R236" i="1"/>
  <c r="R237" i="1" s="1"/>
  <c r="Q236" i="1"/>
  <c r="Q237" i="1" s="1"/>
  <c r="R102" i="1"/>
  <c r="Q102" i="1"/>
  <c r="Q133" i="1"/>
  <c r="Q134" i="1" s="1"/>
  <c r="Q148" i="1"/>
  <c r="R148" i="1"/>
  <c r="R253" i="1"/>
  <c r="R254" i="1" s="1"/>
  <c r="Q253" i="1"/>
  <c r="Q254" i="1" s="1"/>
  <c r="Q290" i="1"/>
  <c r="R304" i="1"/>
  <c r="R305" i="1" s="1"/>
  <c r="Q322" i="1"/>
  <c r="Q323" i="1" s="1"/>
  <c r="Q340" i="1"/>
  <c r="Q388" i="1"/>
  <c r="Q390" i="1" s="1"/>
  <c r="R425" i="1"/>
  <c r="R427" i="1" s="1"/>
  <c r="Q425" i="1"/>
  <c r="Q455" i="1"/>
  <c r="R455" i="1"/>
  <c r="R37" i="1"/>
  <c r="Q37" i="1"/>
  <c r="Q7" i="1"/>
  <c r="Q8" i="1" s="1"/>
  <c r="R46" i="1"/>
  <c r="Q76" i="1"/>
  <c r="R95" i="1"/>
  <c r="Q158" i="1"/>
  <c r="Q221" i="1"/>
  <c r="Q222" i="1" s="1"/>
  <c r="R221" i="1"/>
  <c r="R222" i="1" s="1"/>
  <c r="Q365" i="1"/>
  <c r="Q366" i="1" s="1"/>
  <c r="R365" i="1"/>
  <c r="R366" i="1" s="1"/>
  <c r="Q418" i="1"/>
  <c r="R418" i="1"/>
  <c r="R9" i="1"/>
  <c r="R10" i="1" s="1"/>
  <c r="Q9" i="1"/>
  <c r="Q10" i="1" s="1"/>
  <c r="Q295" i="1"/>
  <c r="R295" i="1"/>
  <c r="R82" i="1"/>
  <c r="R85" i="1"/>
  <c r="R121" i="1"/>
  <c r="R122" i="1" s="1"/>
  <c r="Q121" i="1"/>
  <c r="R196" i="1"/>
  <c r="R99" i="1"/>
  <c r="Q99" i="1"/>
  <c r="Q67" i="1"/>
  <c r="Q68" i="1" s="1"/>
  <c r="Q79" i="1"/>
  <c r="R91" i="1"/>
  <c r="R125" i="1"/>
  <c r="Q125" i="1"/>
  <c r="Q152" i="1"/>
  <c r="R152" i="1"/>
  <c r="Q166" i="1"/>
  <c r="R166" i="1"/>
  <c r="Q195" i="1"/>
  <c r="R349" i="1"/>
  <c r="Q406" i="1"/>
  <c r="Q443" i="1"/>
  <c r="R443" i="1"/>
  <c r="R445" i="1" s="1"/>
  <c r="R461" i="1"/>
  <c r="R402" i="1"/>
  <c r="Q402" i="1"/>
  <c r="Q65" i="1"/>
  <c r="Q66" i="1" s="1"/>
  <c r="Q80" i="1"/>
  <c r="Q83" i="1"/>
  <c r="Q86" i="1"/>
  <c r="Q88" i="1" s="1"/>
  <c r="Q89" i="1"/>
  <c r="Q94" i="1"/>
  <c r="Q97" i="1"/>
  <c r="R128" i="1"/>
  <c r="R145" i="1"/>
  <c r="R146" i="1" s="1"/>
  <c r="R149" i="1"/>
  <c r="Q153" i="1"/>
  <c r="R159" i="1"/>
  <c r="Q167" i="1"/>
  <c r="R171" i="1"/>
  <c r="R200" i="1"/>
  <c r="R204" i="1"/>
  <c r="R227" i="1"/>
  <c r="R232" i="1"/>
  <c r="R233" i="1" s="1"/>
  <c r="R249" i="1"/>
  <c r="R250" i="1" s="1"/>
  <c r="Q259" i="1"/>
  <c r="Q260" i="1" s="1"/>
  <c r="Q264" i="1"/>
  <c r="Q265" i="1" s="1"/>
  <c r="R282" i="1"/>
  <c r="R296" i="1"/>
  <c r="Q306" i="1"/>
  <c r="Q307" i="1" s="1"/>
  <c r="Q324" i="1"/>
  <c r="Q325" i="1" s="1"/>
  <c r="Q362" i="1"/>
  <c r="R436" i="1"/>
  <c r="R438" i="1" s="1"/>
  <c r="Q436" i="1"/>
  <c r="R453" i="1"/>
  <c r="Q453" i="1"/>
  <c r="R428" i="1"/>
  <c r="R432" i="1" s="1"/>
  <c r="Q428" i="1"/>
  <c r="Q23" i="1"/>
  <c r="Q26" i="1"/>
  <c r="Q35" i="1"/>
  <c r="Q44" i="1"/>
  <c r="Q47" i="1"/>
  <c r="Q48" i="1" s="1"/>
  <c r="Q69" i="1"/>
  <c r="Q70" i="1" s="1"/>
  <c r="Q72" i="1"/>
  <c r="Q75" i="1"/>
  <c r="Q78" i="1"/>
  <c r="Q92" i="1"/>
  <c r="Q106" i="1"/>
  <c r="Q109" i="1"/>
  <c r="Q110" i="1" s="1"/>
  <c r="Q117" i="1"/>
  <c r="Q120" i="1"/>
  <c r="Q124" i="1"/>
  <c r="R129" i="1"/>
  <c r="Q150" i="1"/>
  <c r="R172" i="1"/>
  <c r="Q191" i="1"/>
  <c r="R201" i="1"/>
  <c r="Q211" i="1"/>
  <c r="R228" i="1"/>
  <c r="R263" i="1"/>
  <c r="R283" i="1"/>
  <c r="R297" i="1"/>
  <c r="R302" i="1"/>
  <c r="R303" i="1" s="1"/>
  <c r="R320" i="1"/>
  <c r="R321" i="1" s="1"/>
  <c r="Q338" i="1"/>
  <c r="Q339" i="1" s="1"/>
  <c r="Q343" i="1"/>
  <c r="Q358" i="1"/>
  <c r="R412" i="1"/>
  <c r="Q437" i="1"/>
  <c r="R458" i="1"/>
  <c r="R459" i="1" s="1"/>
  <c r="R393" i="1"/>
  <c r="R394" i="1" s="1"/>
  <c r="Q393" i="1"/>
  <c r="Q394" i="1" s="1"/>
  <c r="R405" i="1"/>
  <c r="Q405" i="1"/>
  <c r="R450" i="1"/>
  <c r="Q450" i="1"/>
  <c r="R168" i="1" l="1"/>
  <c r="R452" i="1"/>
  <c r="Q281" i="1"/>
  <c r="Q141" i="1"/>
  <c r="Q202" i="1"/>
  <c r="R39" i="1"/>
  <c r="R301" i="1"/>
  <c r="Q24" i="1"/>
  <c r="R413" i="1"/>
  <c r="R101" i="1"/>
  <c r="R362" i="1"/>
  <c r="Q298" i="1"/>
  <c r="R113" i="1"/>
  <c r="Q352" i="1"/>
  <c r="R293" i="1"/>
  <c r="R127" i="1"/>
  <c r="Q421" i="1"/>
  <c r="R163" i="1"/>
  <c r="Q445" i="1"/>
  <c r="R107" i="1"/>
  <c r="Q168" i="1"/>
  <c r="R212" i="1"/>
  <c r="Q427" i="1"/>
  <c r="Q263" i="1"/>
  <c r="Q46" i="1"/>
  <c r="Q293" i="1"/>
  <c r="R24" i="1"/>
  <c r="Q432" i="1"/>
  <c r="Q196" i="1"/>
  <c r="Q376" i="1"/>
  <c r="R358" i="1"/>
  <c r="R409" i="1"/>
  <c r="Q122" i="1"/>
  <c r="R352" i="1"/>
  <c r="Q212" i="1"/>
  <c r="R456" i="1"/>
  <c r="R464" i="1"/>
  <c r="Q229" i="1"/>
  <c r="R281" i="1"/>
  <c r="Q73" i="1"/>
  <c r="Q404" i="1"/>
  <c r="Q342" i="1"/>
  <c r="Q146" i="1"/>
  <c r="Q258" i="1"/>
  <c r="Q287" i="1"/>
  <c r="Q91" i="1"/>
  <c r="R399" i="1"/>
  <c r="Q85" i="1"/>
  <c r="R274" i="1"/>
  <c r="Q452" i="1"/>
  <c r="R134" i="1"/>
  <c r="Q118" i="1"/>
  <c r="R287" i="1"/>
  <c r="Q77" i="1"/>
  <c r="R151" i="1"/>
  <c r="R33" i="1"/>
  <c r="Q456" i="1"/>
  <c r="R229" i="1"/>
  <c r="R404" i="1"/>
  <c r="R298" i="1"/>
  <c r="Q39" i="1"/>
  <c r="Q33" i="1"/>
  <c r="Q95" i="1"/>
  <c r="Q274" i="1"/>
  <c r="R160" i="1"/>
  <c r="R421" i="1"/>
  <c r="R202" i="1"/>
  <c r="Q409" i="1"/>
  <c r="Q151" i="1"/>
  <c r="Q127" i="1"/>
  <c r="Q107" i="1"/>
  <c r="R177" i="1"/>
  <c r="Q160" i="1"/>
  <c r="R207" i="1"/>
  <c r="Q82" i="1"/>
  <c r="Q346" i="1"/>
  <c r="Q438" i="1"/>
  <c r="Q101" i="1"/>
</calcChain>
</file>

<file path=xl/sharedStrings.xml><?xml version="1.0" encoding="utf-8"?>
<sst xmlns="http://schemas.openxmlformats.org/spreadsheetml/2006/main" count="1367" uniqueCount="1030">
  <si>
    <t>SKLOP</t>
  </si>
  <si>
    <t>Sifra</t>
  </si>
  <si>
    <t>Medicinski pripomoček (opis)</t>
  </si>
  <si>
    <t>CELOTNA KOLIČINA 4 LETNA</t>
  </si>
  <si>
    <t>EM</t>
  </si>
  <si>
    <t>PAKIRANJE</t>
  </si>
  <si>
    <t>CENA na EM brez DDV v EUR</t>
  </si>
  <si>
    <t>Stopnja DDV  (9.5, 0, 22)</t>
  </si>
  <si>
    <t>CENA na EM z DDV v EUR</t>
  </si>
  <si>
    <t>CENA PAK BREZ DDV V EUR</t>
  </si>
  <si>
    <t>CENA PAK z DDV v EUR</t>
  </si>
  <si>
    <t>Vrednost brez DDV- 4 LETNA</t>
  </si>
  <si>
    <t>Vrednost z DDV- 4 LETNA</t>
  </si>
  <si>
    <t xml:space="preserve">NAZIV ARTIKLA </t>
  </si>
  <si>
    <t>KATALOŠKA ŠTEVILKA</t>
  </si>
  <si>
    <t>PROIZVAJALEC</t>
  </si>
  <si>
    <t>PONUDNIK</t>
  </si>
  <si>
    <t>OCENJENA VREDNOST Z DDV</t>
  </si>
  <si>
    <t>ZAČETEK VELJAVNOSTI POGODBE/OS</t>
  </si>
  <si>
    <t>KONEC VELJAVNOSTI POGODBE /OS</t>
  </si>
  <si>
    <t>OZNAKA JAVNEGA NAROČILA</t>
  </si>
  <si>
    <t xml:space="preserve">OZNAKA POGODBE </t>
  </si>
  <si>
    <t xml:space="preserve">VRSTA IZVEDENEGA POSTOPKA </t>
  </si>
  <si>
    <t>Ocenjena vrednost z DDV</t>
  </si>
  <si>
    <t>VRSTA ZALOGE lastna/konsignacija</t>
  </si>
  <si>
    <t>DOBAVNI ROK</t>
  </si>
  <si>
    <t>OPOMBA</t>
  </si>
  <si>
    <t>POPUST</t>
  </si>
  <si>
    <t>AKTIVEN</t>
  </si>
  <si>
    <t>02 - OBVEZILNI MATERIAL</t>
  </si>
  <si>
    <t xml:space="preserve">02.01.01 - Druge obloge za rane            </t>
  </si>
  <si>
    <t>02.01.01.01 Obloga za rane z dodanim kolagenom</t>
  </si>
  <si>
    <t>02.01.01.01.001</t>
  </si>
  <si>
    <t>KOS</t>
  </si>
  <si>
    <t>VREDNOST SKLOPA 1</t>
  </si>
  <si>
    <t>02.01.01.02 Obloga za rane z DACC</t>
  </si>
  <si>
    <t>02.01.01.02.001</t>
  </si>
  <si>
    <t>VREDNOST SKLOPA 2</t>
  </si>
  <si>
    <t>02.01.01.03 Polimerna membrana za prsne bradavice</t>
  </si>
  <si>
    <t>02.01.01.03.001</t>
  </si>
  <si>
    <t>VREDNOST SKLOPA 3</t>
  </si>
  <si>
    <t>02.01.01.04 Antimikrobno pršilo za rane</t>
  </si>
  <si>
    <t>02.01.01.04.001</t>
  </si>
  <si>
    <t>VREDNOST SKLOPA 4</t>
  </si>
  <si>
    <t>02.01.01.05 Obloga za rane z dodanim bakrovim oksidom</t>
  </si>
  <si>
    <t>02.01.01.05.001</t>
  </si>
  <si>
    <t>VREDNOST SKLOPA 5</t>
  </si>
  <si>
    <t>02.01.01.06 Pršilo za odstranjevanje obližev, lepil</t>
  </si>
  <si>
    <t>02.01.01.06.001</t>
  </si>
  <si>
    <t>VREDNOST SKLOPA 6</t>
  </si>
  <si>
    <t>02.01.01.07 Sredstva za zaščito kože</t>
  </si>
  <si>
    <t>02.01.01.07.001</t>
  </si>
  <si>
    <t>02.01.01.07.002</t>
  </si>
  <si>
    <t>VREDNOST SKLOPA 7</t>
  </si>
  <si>
    <t>02.01.01.08 Obloga za rane iz viskozne tkanine</t>
  </si>
  <si>
    <t>02.01.01.08.001</t>
  </si>
  <si>
    <t>VREDNOST SKLOPA 8</t>
  </si>
  <si>
    <t>02.01.02- OBLOGE ZA RANE Z DODANIM MEDICINSKIM MEDOM</t>
  </si>
  <si>
    <t xml:space="preserve">02.01.02.01Medicinski med </t>
  </si>
  <si>
    <t>02.01.02.01.001</t>
  </si>
  <si>
    <t>02.01.02.02 Alginatna obloga z dodanim medicinskim  medom</t>
  </si>
  <si>
    <t>02.01.02.02.001</t>
  </si>
  <si>
    <t>02.01.02.03Poliuretanska pena z dodanim medicinskim medom</t>
  </si>
  <si>
    <t>02.01.02.03.001</t>
  </si>
  <si>
    <t>02.01.02.04Kontaktna mrežica z dodanim medicinskim  medom</t>
  </si>
  <si>
    <t>02.01.02.04.001</t>
  </si>
  <si>
    <t>VREDNOST SKLOPA 9</t>
  </si>
  <si>
    <t>02.01.03 OBLOGE ZA RANE  Z  AKTIVNIM KISIKOM</t>
  </si>
  <si>
    <t>02.01.03.01 Oljni gel z akrtivnim kisikom</t>
  </si>
  <si>
    <t>02.01.03.01.001</t>
  </si>
  <si>
    <t>02.01.03.01.002</t>
  </si>
  <si>
    <t>02.01.03.02Poliuretanska pena z dodanim aktivnim kisikom</t>
  </si>
  <si>
    <t>02.01.03.02.001</t>
  </si>
  <si>
    <t>02.01.03.02.002</t>
  </si>
  <si>
    <t>02.01.03.02.003</t>
  </si>
  <si>
    <t>02.01.03.02.004</t>
  </si>
  <si>
    <t>02.01.03.03Povoj iz bombaža z dodanim aktivnim kisikom</t>
  </si>
  <si>
    <t>02.01.03.03.001</t>
  </si>
  <si>
    <t>02.01.03.04Gaza iz bombaža z dodanim aktivnim kisikom</t>
  </si>
  <si>
    <t>02.01.03.04.001</t>
  </si>
  <si>
    <t>VREDNOST SKLOPA 10</t>
  </si>
  <si>
    <t>02.01.04 VISOKO VPOJNE OBLOGE ZA RANE z vpojnim jedrom</t>
  </si>
  <si>
    <t>02.01.04.01 -  Visoko vpojne obloge</t>
  </si>
  <si>
    <t>02.01.04.01.001</t>
  </si>
  <si>
    <t>02.01.04.01.002</t>
  </si>
  <si>
    <t>02.01.04.01.003</t>
  </si>
  <si>
    <t>02.01.04.02 Visoko vpojne obloge s silikonom</t>
  </si>
  <si>
    <t>02.01.04.02.001</t>
  </si>
  <si>
    <t>02.01.04.02.002</t>
  </si>
  <si>
    <t>VREDNOST SKLOPA 11</t>
  </si>
  <si>
    <t>02.01.05 - Obloge za rane
alginati</t>
  </si>
  <si>
    <t>02.01.05.01 - Obloge za  rane
alginati</t>
  </si>
  <si>
    <t>02.01.05.01.001</t>
  </si>
  <si>
    <t>VREDNOST SKLOPA 12</t>
  </si>
  <si>
    <t>02.01.05.02-Obloge za rane alginati z dodanim srebrom</t>
  </si>
  <si>
    <t>02.01.05.02.001</t>
  </si>
  <si>
    <t>VREDNOST SKLOPA 13</t>
  </si>
  <si>
    <t>02.01.06- Obloge za rane iz POLIURETANSKE PENE</t>
  </si>
  <si>
    <t>02.01.06.01- Poliuretanska pena</t>
  </si>
  <si>
    <t>02.01.06.01.001</t>
  </si>
  <si>
    <t>02.01.06.01.002</t>
  </si>
  <si>
    <t>VREDNOST SKLOPA 14</t>
  </si>
  <si>
    <t>02.01.06.02-Poliuretanska pena za pete</t>
  </si>
  <si>
    <t>02.01.06.02.001</t>
  </si>
  <si>
    <t>VREDNOST SKLOPA 15</t>
  </si>
  <si>
    <t>02.01.06.03-Poliuretanska pena za pete, komolce s silikonom</t>
  </si>
  <si>
    <t>02.01.06.03.001</t>
  </si>
  <si>
    <t>VREDNOST SKLOPA 16</t>
  </si>
  <si>
    <t>02.01.06.04-Poliuretanska pena za trahealno kanilo</t>
  </si>
  <si>
    <t>02.01.06.04.001</t>
  </si>
  <si>
    <t>VREDNOST SKLOPA 17</t>
  </si>
  <si>
    <t>02.01.06.05-Poliureatnska pena s silikonom za križnico</t>
  </si>
  <si>
    <t>02.01.06.05.001</t>
  </si>
  <si>
    <t>02.01.06.05.002</t>
  </si>
  <si>
    <t>VREDNOST SKLOPA 18</t>
  </si>
  <si>
    <t>02.01.06.06  Poliuretanska pena s silikonom brez lepljivega roba</t>
  </si>
  <si>
    <t>02.01.06.06.001</t>
  </si>
  <si>
    <t>02.01.06.06.002</t>
  </si>
  <si>
    <t>200</t>
  </si>
  <si>
    <t>VREDNOST SKLOPA 19</t>
  </si>
  <si>
    <t>02.01.06.07 Poliuretanska pena s silikonom , srebrom in ogljem</t>
  </si>
  <si>
    <t>02.01.06.07.001</t>
  </si>
  <si>
    <t>VREDNOST SKLOPA 20</t>
  </si>
  <si>
    <t>02.01.07 - Obloge za rane: hidrokoloidi</t>
  </si>
  <si>
    <t xml:space="preserve">02.01.07.01 - Obloge za  rane: hidrokoloidi </t>
  </si>
  <si>
    <t>02.01.07.01.001</t>
  </si>
  <si>
    <t>VREDNOST SKLOPA 21</t>
  </si>
  <si>
    <t>02.01.07.02-Obloga za rane hidrokoloidi debelejša</t>
  </si>
  <si>
    <t>02.01.07.02.001</t>
  </si>
  <si>
    <t>VREDNOST SKLOPA 22</t>
  </si>
  <si>
    <t>02.01.08 - Obloge za rane s hidrogeli</t>
  </si>
  <si>
    <t>02.01.08.01 - obloga iz netkanega materiala s hidrogelom</t>
  </si>
  <si>
    <t>02.01.08.01.001</t>
  </si>
  <si>
    <t>VREDNOST SKLOPA 23</t>
  </si>
  <si>
    <t>02.01.08.02-hidrogel</t>
  </si>
  <si>
    <t>02.01.08.02.001</t>
  </si>
  <si>
    <t>VREDNOST SKLOPA 24</t>
  </si>
  <si>
    <t>02.01.08.03-elektroliziran gel</t>
  </si>
  <si>
    <t>02.01.08.03.001</t>
  </si>
  <si>
    <t>VREDNOST SKLOPA 25</t>
  </si>
  <si>
    <t>02.01.08.04- poliuretanska pena s hidrogelom</t>
  </si>
  <si>
    <t>02.01.08.04.001</t>
  </si>
  <si>
    <t>02.01.08.04.002</t>
  </si>
  <si>
    <t>VREDNOST SKLOPA 26</t>
  </si>
  <si>
    <t>02.01.09 - Poliuretanski lepljivi film-</t>
  </si>
  <si>
    <t>02.01.09.01 - Poliuretanski lepljivi film-</t>
  </si>
  <si>
    <t>02.01.09.01.001</t>
  </si>
  <si>
    <t>02.01.09.01.002</t>
  </si>
  <si>
    <t>1000</t>
  </si>
  <si>
    <t>02.01.09.01.003</t>
  </si>
  <si>
    <t>100</t>
  </si>
  <si>
    <t>VREDNOST SKLOPA 27</t>
  </si>
  <si>
    <t>02.01.10 - Kontaktna mrežica</t>
  </si>
  <si>
    <t>02.01.10.01 Kontaktna mrežica z nevtralnim mazilom</t>
  </si>
  <si>
    <t>02.01.10.01.001</t>
  </si>
  <si>
    <t>02.01.10.01.002</t>
  </si>
  <si>
    <t>02.01.10.01.003</t>
  </si>
  <si>
    <t>02.01.10.01.004</t>
  </si>
  <si>
    <t>VREDNOST SKLOPA 28</t>
  </si>
  <si>
    <t>02.01.10.02 - Kontaktna mrežica prepojena z 10% PVP</t>
  </si>
  <si>
    <t>02.01.10.02.001</t>
  </si>
  <si>
    <t>02.01.10.02.002</t>
  </si>
  <si>
    <t>14000</t>
  </si>
  <si>
    <t>VREDNOST SKLOPA 29</t>
  </si>
  <si>
    <t>02.01.10.03 - Poliuretanska mrežica s silikonom</t>
  </si>
  <si>
    <t>02.01.10.03.001</t>
  </si>
  <si>
    <t>02.01.10.03.002</t>
  </si>
  <si>
    <t>VREDNOST SKLOPA 30</t>
  </si>
  <si>
    <t xml:space="preserve">02.01.11-Gelirajoče obloge za rane </t>
  </si>
  <si>
    <t>02.01.11.01.-Gelirajoča obloga s srebrom</t>
  </si>
  <si>
    <t>02.01.11.01.001</t>
  </si>
  <si>
    <t>02.01.11.02-Gelirajoča obloga na poliuretanski peni za križnico</t>
  </si>
  <si>
    <t>02.01.11.02.001</t>
  </si>
  <si>
    <t>VREDNOST SKLOPA 31</t>
  </si>
  <si>
    <t>02.01.12 - Obloge za rane-                       iz  hidrofilne polimerne membrane.</t>
  </si>
  <si>
    <t>02.01.12.01 - Obloge za rane- iz  hidrofilne polimerne membrane.</t>
  </si>
  <si>
    <t>02.01.12.01.001</t>
  </si>
  <si>
    <t>02.01.12.02 - Obloge za rane- iz  hidrofilne polimerne membrane s srebrom</t>
  </si>
  <si>
    <t>02.01.12.02.001</t>
  </si>
  <si>
    <t>02.01.12.03 - Obloge za rane- iz  hidrofilne polimerne membrane s srebrom za votline</t>
  </si>
  <si>
    <t>02.01.12.03.001</t>
  </si>
  <si>
    <t>VREDNOST SKLOPA 32</t>
  </si>
  <si>
    <t>02.01.13 - Hidroaktivna obloga z  Ringerjevo raztopino</t>
  </si>
  <si>
    <t xml:space="preserve">02.01.13.01-Hidroaktivna obloga z  Ringerjevo raztopino
</t>
  </si>
  <si>
    <t>02.01.13.01.001</t>
  </si>
  <si>
    <t>02.01.13.01.002</t>
  </si>
  <si>
    <t>1200</t>
  </si>
  <si>
    <t>02.01.13.02-Hidroaktivna obloga z  Ringerjevo raztopino
za votline</t>
  </si>
  <si>
    <t>02.01.13.02.001</t>
  </si>
  <si>
    <t>02.01.13.02.002</t>
  </si>
  <si>
    <t>02.01.13.02.003</t>
  </si>
  <si>
    <t>VREDNOST SKLOPA 33</t>
  </si>
  <si>
    <t>02.01.14 - Raztopina in gel za čiščenje, izpiranje in vlaženje  ran</t>
  </si>
  <si>
    <t>02.01.14.01 - Raztopina za čiščenje, izpiranje in vlaženje ran</t>
  </si>
  <si>
    <t>02.01.14.01.001</t>
  </si>
  <si>
    <t>02.01.14.01.002</t>
  </si>
  <si>
    <t>02.01.14.02-Gel za čiščenje in vlaženje ran</t>
  </si>
  <si>
    <t>02.01.14.02.001</t>
  </si>
  <si>
    <t>02.01.14.02.002</t>
  </si>
  <si>
    <t>02.01.14.02.003</t>
  </si>
  <si>
    <t>ADAPTER za PRONTOSAN 1000ML SI</t>
  </si>
  <si>
    <t>VREDNOST SKLOPA 34</t>
  </si>
  <si>
    <t>02.01.14.03-Elektrolizirana raztopina za čiščenje ran</t>
  </si>
  <si>
    <t>02.01.14.03.001</t>
  </si>
  <si>
    <t>400</t>
  </si>
  <si>
    <t>02.01.14.04-Elektrolizirana raztopina za čiščenje ran za sistem za terapijo z negativnim tlakom</t>
  </si>
  <si>
    <t>02.01.14.04.001</t>
  </si>
  <si>
    <t>50</t>
  </si>
  <si>
    <t>VREDNOST SKLOPA 35</t>
  </si>
  <si>
    <t>02.01.15- Pripomočki za čiščenje in mehanski debridment rane</t>
  </si>
  <si>
    <t>02.01.15.01-Robčki za čiščenje in mehanski debridment rane</t>
  </si>
  <si>
    <t>02.01.15.01.001</t>
  </si>
  <si>
    <t>02.01.15.02- Rokavice za čiščenje in mehanski debridment rane.</t>
  </si>
  <si>
    <t>02.01.15.02.001</t>
  </si>
  <si>
    <t xml:space="preserve">VREDNOST SKLOPA 36 </t>
  </si>
  <si>
    <t>02.01.16 -Sistem za izvajanje terapije negativni tlak za 1x uporabo</t>
  </si>
  <si>
    <t>02.01.16.01 -Sistem za izvajanje terapije negativni tlak za 1x uporabo do 7 dni</t>
  </si>
  <si>
    <t>02.01.16.01.001</t>
  </si>
  <si>
    <t>02.01.16.01.002</t>
  </si>
  <si>
    <t>02.01.16.01.003</t>
  </si>
  <si>
    <t>02.01.16.01.004</t>
  </si>
  <si>
    <t>VREDNOST SKLOPA 37</t>
  </si>
  <si>
    <t>02.01.17 -Sistem za izvajanje terapije negativni tlak   za zdravljenje kirurško zaprtih ran</t>
  </si>
  <si>
    <t>02.01.17.01 -Sistem za izvajanje terapije negativni tlak   za zdravljenje kirurško zaprtih ran</t>
  </si>
  <si>
    <t>02.01.17.01.001</t>
  </si>
  <si>
    <t>02.01.17.01.002</t>
  </si>
  <si>
    <t>02.01.17.01.003</t>
  </si>
  <si>
    <t>VREDNOST SKLOPA 38</t>
  </si>
  <si>
    <t>02.01.17.02-Sistem za izvajanje terapije negativni tlak do 30 dni</t>
  </si>
  <si>
    <t>02.01.17.02.001</t>
  </si>
  <si>
    <t>02.01.17.02.002</t>
  </si>
  <si>
    <t>02.01.17.02.003</t>
  </si>
  <si>
    <t>02.01.17.02.004</t>
  </si>
  <si>
    <t>VREDNOST SKLOPA 39</t>
  </si>
  <si>
    <t>02.02 - PRIMARNE OBLOGE ZA KIRURŠKE RANE</t>
  </si>
  <si>
    <t>02.02.01 - Obliž iz netkanega materiala z vpojno blazinico</t>
  </si>
  <si>
    <t>02.02.01.01- Obliž iz netkanega materiala z vpojno blazinico</t>
  </si>
  <si>
    <t>02.02.01.01.001</t>
  </si>
  <si>
    <t>02.02.01.01.002</t>
  </si>
  <si>
    <t>02.02.01.01.003</t>
  </si>
  <si>
    <t>02.02.01.01.004</t>
  </si>
  <si>
    <t>02.02.01.01.005</t>
  </si>
  <si>
    <t>02.02.01.01.006</t>
  </si>
  <si>
    <t>VREDNOST SKLOPA 40</t>
  </si>
  <si>
    <t>02.02.01.01.007</t>
  </si>
  <si>
    <t>02.02.01.01.008</t>
  </si>
  <si>
    <t>VREDNOST SKLOPA 41</t>
  </si>
  <si>
    <t>02.02.02 - Trak za brezšivno zapiranje manjših ran:</t>
  </si>
  <si>
    <t>02.02.02.01 - Trak za brezšivno zapiranje manjših ran:</t>
  </si>
  <si>
    <t>02.02.02.01.001</t>
  </si>
  <si>
    <t>02.02.02.01.002</t>
  </si>
  <si>
    <t>02.02.02.01.003</t>
  </si>
  <si>
    <t>VREDNOST SKLOPA 42</t>
  </si>
  <si>
    <t xml:space="preserve">02.02.03 - Obliž iz poliuretanskega filma z vpojno blazinico </t>
  </si>
  <si>
    <t xml:space="preserve">02.02.03.01- Obliž iz poliuretanskega filma z vpojno blazinico </t>
  </si>
  <si>
    <t>02.02.03.01.001</t>
  </si>
  <si>
    <t>02.02.03.01.002</t>
  </si>
  <si>
    <t>02.02.03.01.003</t>
  </si>
  <si>
    <t>02.02.03.01.004</t>
  </si>
  <si>
    <t>VREDNOST SKLOPA 43</t>
  </si>
  <si>
    <t xml:space="preserve">02.02.04 -Obloga za kirurško rano z vpojno blazinico, prevlečena s silikonom </t>
  </si>
  <si>
    <t xml:space="preserve">02.02.04 .01-Obloga za kirurško rano z vpojno blazinico, prevlečena s silikonom </t>
  </si>
  <si>
    <t>02.02.04.01.001</t>
  </si>
  <si>
    <t>02.02.04.01.002</t>
  </si>
  <si>
    <t>02.02.04.01.003</t>
  </si>
  <si>
    <t>02.02.04.01.004</t>
  </si>
  <si>
    <t>VREDNOST SKLOPA 44</t>
  </si>
  <si>
    <t>02.02.05-Obloga za kirurško rano za vizualni nadzor rane</t>
  </si>
  <si>
    <t>02.02.05.01-Obloga za kirurško rano za vizualni nadzor rane</t>
  </si>
  <si>
    <t>02.02.05.01.001</t>
  </si>
  <si>
    <t>02.02.05.01.002</t>
  </si>
  <si>
    <t>02.02.05.01.003</t>
  </si>
  <si>
    <t>02.02.05.01.004</t>
  </si>
  <si>
    <t>02.02.05.01.005</t>
  </si>
  <si>
    <t>02.02.05.01.006</t>
  </si>
  <si>
    <t>02.02.05.01.007</t>
  </si>
  <si>
    <t>02.02.05.01.008</t>
  </si>
  <si>
    <t>VREDNOST SKLOPA 45</t>
  </si>
  <si>
    <t>02.03 - POVOJI</t>
  </si>
  <si>
    <t>02.03.01 - PRITRDILNI POVOJI</t>
  </si>
  <si>
    <t>02.03.01.01 - Povoj mull izdelan iz viskozne preje s tkanim robom:</t>
  </si>
  <si>
    <t>02.03.01.01.001</t>
  </si>
  <si>
    <t>Povoj mull izdelan iz  viskozne preje s tankim  robom, 15cmx10m.</t>
  </si>
  <si>
    <t>02.03.01.01.002</t>
  </si>
  <si>
    <t>Povoj mull izdelan iz  viskozne preje s tankim  robom, 10cmx10m.</t>
  </si>
  <si>
    <t>VREDNOST SKLOPA 46</t>
  </si>
  <si>
    <t>02.03.01.02 - Povoj  viskozni, raztegljivost 160 %</t>
  </si>
  <si>
    <t>02.03.01.02.001</t>
  </si>
  <si>
    <t>02.03.01.02.002</t>
  </si>
  <si>
    <t>02.03.01.02.003</t>
  </si>
  <si>
    <t>02.03.01.02.004</t>
  </si>
  <si>
    <t>VREDNOST SKLOPA 47</t>
  </si>
  <si>
    <t>02.03.01.03 - Povoj gotovi za prst:</t>
  </si>
  <si>
    <t>02.03.01.03.001</t>
  </si>
  <si>
    <t>300</t>
  </si>
  <si>
    <t>VREDNOST SKLOPA 48</t>
  </si>
  <si>
    <t>02.03.01.04 - Povoj krep bombažni s 130% raztegljivostjo:</t>
  </si>
  <si>
    <t>02.03.01.04.001</t>
  </si>
  <si>
    <t>02.03.01.04.002</t>
  </si>
  <si>
    <t>02.03.01.04.003</t>
  </si>
  <si>
    <t>02.03.01.04.004</t>
  </si>
  <si>
    <t>02.03.01.04.005</t>
  </si>
  <si>
    <t>02.03.01.04.006</t>
  </si>
  <si>
    <t>VREDNOST SKLOPA 49</t>
  </si>
  <si>
    <t>02.03.01.04.007</t>
  </si>
  <si>
    <t>VREDNOST SKLOPA 50</t>
  </si>
  <si>
    <t xml:space="preserve">02.03.01.05 - Povoj s kohezivnim učinkom </t>
  </si>
  <si>
    <t>02.03.01.05.001</t>
  </si>
  <si>
    <t>02.03.01.05.002</t>
  </si>
  <si>
    <t>VREDNOST SKLOPA 51</t>
  </si>
  <si>
    <t>02.03.02 - KOMPRESIJSKI  POVOJI</t>
  </si>
  <si>
    <t>02.03.02.01 - Povoj pleteni kompresijski elastičen, raztegljiv 140%</t>
  </si>
  <si>
    <t>02.03.02.01.001</t>
  </si>
  <si>
    <t>02.03.02.01.002</t>
  </si>
  <si>
    <t>VREDNOST SKLOPA 52</t>
  </si>
  <si>
    <t>02.03.02.02 - Povoj tkani, kompresijski elastični,  raztegljiv 140%</t>
  </si>
  <si>
    <t>02.03.02.02.001</t>
  </si>
  <si>
    <t>02.03.02.02.002</t>
  </si>
  <si>
    <t>VREDNOST SKLOPA 53</t>
  </si>
  <si>
    <t>VREDNOST SKLOPA 54</t>
  </si>
  <si>
    <t>02.03.04 - TERAPEVTSKI POVOJI- MAVČEVI POVOJI</t>
  </si>
  <si>
    <t>02.03.04.01 - Povoj mavčev-prepojen s hitrostrdljivim mavcem, kompaktno naviti z dovolj nanešene vezivne vsebine in z narezanimi robovi, čas strjevanja 2-3 minute:</t>
  </si>
  <si>
    <t>02.03.04.01.001</t>
  </si>
  <si>
    <t>Povoj mavčev, prepojen s  hitrostrdljivim mavcem,  čas strjevanja 2-3 minute,  10cmx3m.</t>
  </si>
  <si>
    <t>02.03.04.01.002</t>
  </si>
  <si>
    <t>Povoj mavčev, prepojen s  hitrostrdljivim mavcem,  čas strjevanja 2-3 minute,  12cmx3m.</t>
  </si>
  <si>
    <t>02.03.04.01.003</t>
  </si>
  <si>
    <t>Povoj mavčev, prepojen s  hitrostrdljivim mavcem,  čas strjevanja 2-3 minute,  15cmx3m.</t>
  </si>
  <si>
    <t>02.03.04.01.004</t>
  </si>
  <si>
    <t>Povoj mavčev, prepojen s  hitrostrdljivim mavcem,  čas strjevanja 2-3 minute,  20cmx3m.</t>
  </si>
  <si>
    <t>02.03.04.01.005</t>
  </si>
  <si>
    <t>Povoj mavčev, prepojen s  hitrostrdljivim mavcem,  čas strjevanja 2-3 minute,  8cmx3m.</t>
  </si>
  <si>
    <t>VREDNOST SKLOPA 55</t>
  </si>
  <si>
    <t>02.03.04.02 - Povoj mavčev-prepojen s hitrostrdljivim mavcem, kompaktno naviti z dovolj nanešene vezivne vsebine in z narezanimi robovi, čas strjevanja do 2 minuti:</t>
  </si>
  <si>
    <t>02.03.04.02.001</t>
  </si>
  <si>
    <t xml:space="preserve"> Povoj mavčev-prepojen s hitrostrdljivim mavcem, kompaktno naviti z dovolj nanešene vezivne vsebine in z narezanimi robovi, čas strjevanja do 2 minuti, 8cm x 2,7m</t>
  </si>
  <si>
    <t>02.03.04.02.002</t>
  </si>
  <si>
    <t xml:space="preserve"> Povoj mavčev-prepojen s hitrostrdljivim mavcem, kompaktno naviti z dovolj nanešene vezivne vsebine in z narezanimi robovi, čas strjevanja do 2 minuti, 10cm x 2,7m</t>
  </si>
  <si>
    <t>02.03.04.02.003</t>
  </si>
  <si>
    <t xml:space="preserve"> Povoj mavčev-prepojen s hitrostrdljivim mavcem, kompaktno naviti z dovolj nanešene vezivne vsebine in z narezanimi robovi, čas strjevanja do 2 minuti, 12cm x 2,7m</t>
  </si>
  <si>
    <t>3000</t>
  </si>
  <si>
    <t>02.03.04.02.004</t>
  </si>
  <si>
    <t xml:space="preserve"> Povoj mavčev-prepojen s hitrostrdljivim mavcem, kompaktno naviti z dovolj nanešene vezivne vsebine in z narezanimi robovi, čas strjevanja do 2 minuti, 15cm x 2,7m</t>
  </si>
  <si>
    <t>02.03.04.02.005</t>
  </si>
  <si>
    <t xml:space="preserve"> Povoj mavčev-prepojen s hitrostrdljivim mavcem, kompaktno naviti z dovolj nanešene vezivne vsebine in z narezanimi robovi, čas strjevanja do 2 minuti, 20cm x 2,7m</t>
  </si>
  <si>
    <t>800</t>
  </si>
  <si>
    <t>VREDNOST SKLOPA 56</t>
  </si>
  <si>
    <t>02.03.04.03 - Povoj mavčev, plastični,mehak:</t>
  </si>
  <si>
    <t>02.03.04.03.001</t>
  </si>
  <si>
    <t>Povoj mavčev, plastični,  mehak, 2,5cmx1,8m, bel.</t>
  </si>
  <si>
    <t>02.03.04.03.002</t>
  </si>
  <si>
    <t>Povoj mavčev, plastični,  mehak, 5cm x 3,6m, bel.</t>
  </si>
  <si>
    <t>02.03.04.03.003</t>
  </si>
  <si>
    <t>Povoj mavčev, plastični,  mehak, 7,5cmx3,6m, bel.</t>
  </si>
  <si>
    <t>02.03.04.03.004</t>
  </si>
  <si>
    <t>Povoj mavčev, plastični,  mehak, 10cmx3,6m, bel.</t>
  </si>
  <si>
    <t>VREDNOST SKLOPA 57</t>
  </si>
  <si>
    <t>02.03.04.04 - Povoj mavčev, plastični,tog:</t>
  </si>
  <si>
    <t>02.03.04.04.001</t>
  </si>
  <si>
    <t xml:space="preserve"> Povoj mavčev, plastični,tog,  5 cm x3,6 m</t>
  </si>
  <si>
    <t>02.03.04.04.002</t>
  </si>
  <si>
    <t xml:space="preserve"> Povoj mavčev, plastični,tog,  7,5 cm x3,6 m</t>
  </si>
  <si>
    <t>02.03.04.04.003</t>
  </si>
  <si>
    <t xml:space="preserve"> Povoj mavčev, plastični,tog,  10 cm x3,6 m</t>
  </si>
  <si>
    <t>02.03.04.04.004</t>
  </si>
  <si>
    <t xml:space="preserve"> Povoj mavčev, plastični,tog,  12,5 cm x3,6 m</t>
  </si>
  <si>
    <t>40</t>
  </si>
  <si>
    <t>VREDNOST SKLOPA 58</t>
  </si>
  <si>
    <t>02.03.05 - TERAPVETSKI POVOJI- FLEBOLOŠKI POVOJI</t>
  </si>
  <si>
    <t>02.03.05.01 - TERAPVETSKI POVOJI- FLEBOLOŠKI POVOJI</t>
  </si>
  <si>
    <t>02.03.05.01.001</t>
  </si>
  <si>
    <t>VREDNOST SKLOPA 59</t>
  </si>
  <si>
    <t>02.03.05.01.002</t>
  </si>
  <si>
    <t>VREDNOST SKLOPA 60</t>
  </si>
  <si>
    <t>02.03.05.01.003</t>
  </si>
  <si>
    <t>Povoj iz PU pene 10x27,5  m.</t>
  </si>
  <si>
    <t>VREDNOST SKLOPA 61</t>
  </si>
  <si>
    <t>02.03.05.01.004</t>
  </si>
  <si>
    <t>Podloga iz pene  sintetičnega lateksa,  oblika ovala, deb. 10  mmx9x6,5 cm</t>
  </si>
  <si>
    <t>10</t>
  </si>
  <si>
    <t>VREDNOST SKLOPA 62</t>
  </si>
  <si>
    <t>02.03.05.01.005</t>
  </si>
  <si>
    <t>Podloga iz pene  sintetičnega lateksa,  oblika ledvičke, deb. 12 mmx 12x6,5 cm</t>
  </si>
  <si>
    <t>VREDNOST SKLOPA 63</t>
  </si>
  <si>
    <t>02.03.06 - Povoj prepojen s cinkovim lepilom:</t>
  </si>
  <si>
    <t>02.03.06.01 - Povoj prepojen s cinkovim lepilom:</t>
  </si>
  <si>
    <t>02.03.06.01.001</t>
  </si>
  <si>
    <t>Povoj prepojen s  cinkovim lepilom,  pakiranje v ALU vrečki, 10cmx10m.</t>
  </si>
  <si>
    <t>VREDNOST SKLOPA 64</t>
  </si>
  <si>
    <t>02.04 - SAMOLEPILNI TRAKOVI IN FOLIJE</t>
  </si>
  <si>
    <t>02.04.01 - Trak lepilni  iz vlaknovine z navijalcem</t>
  </si>
  <si>
    <t>02.04.01.01 - Trak lepilni  iz vlaknovine, z navijalcem:</t>
  </si>
  <si>
    <t>02.04.01.01.001</t>
  </si>
  <si>
    <t>02.04.01.01.002</t>
  </si>
  <si>
    <t>02.04.01.01.003</t>
  </si>
  <si>
    <t>02.04.01.01.004</t>
  </si>
  <si>
    <t>VREDNOST SKLOPA 65</t>
  </si>
  <si>
    <t>02.04.02.01.002</t>
  </si>
  <si>
    <t>VREDNOST SKLOPA 66</t>
  </si>
  <si>
    <t>02.04.02.01.003</t>
  </si>
  <si>
    <t>VREDNOST SKLOPA 67</t>
  </si>
  <si>
    <t>02.04.02.01.004</t>
  </si>
  <si>
    <t>VREDNOST SKLOPA 68</t>
  </si>
  <si>
    <t>02.04.02.01.005</t>
  </si>
  <si>
    <t>VREDNOST SKLOPA 69</t>
  </si>
  <si>
    <t>02.04.02.01.006</t>
  </si>
  <si>
    <t>VREDNOST SKLOPA 70</t>
  </si>
  <si>
    <t>02.04.02.01.007</t>
  </si>
  <si>
    <t>VREDNOST SKLOPA 71</t>
  </si>
  <si>
    <t>VREDNOST SKLOPA 72</t>
  </si>
  <si>
    <t xml:space="preserve">02.04.02.02-Penasta blazinica iz hidrofilne poliuretanske pene s klorheksidinglukonatom </t>
  </si>
  <si>
    <t>02.04.02.02.001</t>
  </si>
  <si>
    <t>02.04.02.02.002</t>
  </si>
  <si>
    <t>VREDNOST SKLOPA 73</t>
  </si>
  <si>
    <t>02.04.03 - Folija za zaščito operativnega polja, sterilna, prozorna, samolepljiva za enkratno uporabo:</t>
  </si>
  <si>
    <t>02.04.03.01 - Folija za zaščito operativnega polja, sterilna, prozorna, samolepljiva za enkratno uporabo:</t>
  </si>
  <si>
    <t>02.04.03.01.001</t>
  </si>
  <si>
    <t>Folija za zaščito  operativnega polja,  sterilna, prozorna, brez joda, samolepljiva za enkratno  uporabo, 60cm x 60cm lepilnega dela</t>
  </si>
  <si>
    <t>VREDNOST SKLOPA 74</t>
  </si>
  <si>
    <t>02.04.03.01.002</t>
  </si>
  <si>
    <t>Folija za zaščito  operativnega polja,  sterilna, prozorna,  samolepljiva za enkratno  uporabo, 50cmx56cm  trikotna, z odvodom  tekočine (nevrokirurška)</t>
  </si>
  <si>
    <t>20</t>
  </si>
  <si>
    <t>VREDNOST SKLOPA 75</t>
  </si>
  <si>
    <t>02.04.03.01.003</t>
  </si>
  <si>
    <t>Folija za zaščito  operativnega polja,  sterilna, prozorna, za  enkratno uporabo, s  samolepljivim robom ob  U izrezi, 120cmx130cm.</t>
  </si>
  <si>
    <t>VREDNOST SKLOPA 76</t>
  </si>
  <si>
    <t>02.04.03.01.004</t>
  </si>
  <si>
    <t>Folija za zaščito  operativnega polja,  oftalmološka, sterilna,  prozorna, samolepljiva za  enkratno uporabo,  140cmx127cm.</t>
  </si>
  <si>
    <t>VREDNOST SKLOPA 77</t>
  </si>
  <si>
    <t>02.04.03.01.005</t>
  </si>
  <si>
    <t>Folija za zaščito op. polja,  sterilna, antimikrobna. S  PVP dodatkom, 34x35 cm lepilnega dela.</t>
  </si>
  <si>
    <t>02.04.03.01.006</t>
  </si>
  <si>
    <t>Folija za zaščito op. polja,  sterilna, antimikrobna. S  PVP dodatkom, 56x45 cm lepilnega dela.</t>
  </si>
  <si>
    <t>02.04.03.01.007</t>
  </si>
  <si>
    <t>Folija za zaščito op. polja,  sterilna, antimikrobna. S  PVP dodatkom, 56x60 cm lepilnega dela.</t>
  </si>
  <si>
    <t>VREDNOST SKLOPA 78</t>
  </si>
  <si>
    <t xml:space="preserve">02.04.04 - Trak lepilni,  kirurški, prozoren  </t>
  </si>
  <si>
    <t>02.04.04.01 - Trak lepilni, kirurški, prozoren</t>
  </si>
  <si>
    <t>02.04.04.01.001</t>
  </si>
  <si>
    <t>VREDNOST SKLOPA 79</t>
  </si>
  <si>
    <t>02.04.05 - Trak kirurški,  lepilni na svileni osnovi:</t>
  </si>
  <si>
    <t>02.04.05.01 - Trak kirurški,  lepilni  na svileni osnovi:</t>
  </si>
  <si>
    <t>02.04.05.01.001</t>
  </si>
  <si>
    <t>02.04.05.01.002</t>
  </si>
  <si>
    <t>VREDNOST SKLOPA 80</t>
  </si>
  <si>
    <t>02.04.05.01.003</t>
  </si>
  <si>
    <t>VREDNOST SKLOPA 81</t>
  </si>
  <si>
    <t>02.04.06 - Obliž, okluzijski za profilakso in terapijo strabizma</t>
  </si>
  <si>
    <t>02.04.06.01 - Obliž, okluzijski za profilakso in terapijo strabizma</t>
  </si>
  <si>
    <t>02.04.06.01.001</t>
  </si>
  <si>
    <t>VREDNOST SKLOPA 82</t>
  </si>
  <si>
    <t>02.05 - PODLOGE</t>
  </si>
  <si>
    <t>02.05.01 - Podloga tkana iz sintetičnega materiala za pod mavec v obliki rokava:</t>
  </si>
  <si>
    <t>02.05.01.01 - Podloga tkana iz sintetičnega materiala za pod mavec v obliki rokava:</t>
  </si>
  <si>
    <t>02.04.06.01.002</t>
  </si>
  <si>
    <t>VREDNOST SKLOPA 83</t>
  </si>
  <si>
    <t>02.05.01.01.001</t>
  </si>
  <si>
    <t>Podloga tkana iz  sintetičnega materiala za  pod mavec v obliki rokava,  6 cmx20m.</t>
  </si>
  <si>
    <t>02.05.01.01.002</t>
  </si>
  <si>
    <t>Podloga tkana iz  sintetičnega materiala za  pod mavec v obliki rokava,  8 cmx20m.</t>
  </si>
  <si>
    <t>02.05.01.01.003</t>
  </si>
  <si>
    <t>Podloga tkana iz  sintetičnega materiala za  pod mavec v obliki rokava,  10 cmx20m.</t>
  </si>
  <si>
    <t>02.05.01.01.004</t>
  </si>
  <si>
    <t>Podloga tkana iz  sintetičnega materiala za  pod mavec v obliki rokava,  2,5 cmx20m.</t>
  </si>
  <si>
    <t>VREDNOST SKLOPA 84</t>
  </si>
  <si>
    <t>Podloga tkana iz  sintetičnega materiala za  pod plastični  mavec v obliki rokava,  3 cm x 10 m.</t>
  </si>
  <si>
    <t>02.05.01.01.005</t>
  </si>
  <si>
    <t>Podloga tkana iz  sintetičnega materiala za  pod plastični  mavec v obliki rokava,  5cm x  10 m.</t>
  </si>
  <si>
    <t>02.05.01.01.006</t>
  </si>
  <si>
    <t>Podloga tkana iz  sintetičnega materiala za  pod plastični  mavec v obliki rokava,  7,5cm x 10 m.</t>
  </si>
  <si>
    <t>02.05.01.01.007</t>
  </si>
  <si>
    <t>Podloga tkana iz  sintetičnega materiala za  pod plastični  mavec v obliki rokava,  10cm x 10 m.</t>
  </si>
  <si>
    <t>02.05.01.01.008</t>
  </si>
  <si>
    <t>Podloga tkana iz  sintetičnega materiala za  pod plastični  mavec v obliki rokava,  15cm x 10 m.</t>
  </si>
  <si>
    <t>02.05.01.01.009</t>
  </si>
  <si>
    <t>Podloga tkana iz  sintetičnega materiala za  pod plastični  mavec v obliki rokava,  25cm x 10 m.</t>
  </si>
  <si>
    <t>VREDNOST SKLOPA 85</t>
  </si>
  <si>
    <t>02.05.01.01.010</t>
  </si>
  <si>
    <t>Podloga tkana iz  sintetičnega materiala za  pod plastični  mavec v obliki rokava, vodoodporna,   2,5cm x 10 m.</t>
  </si>
  <si>
    <t>02.05.01.01.011</t>
  </si>
  <si>
    <t>Podloga tkana iz  sintetičnega materiala za  pod plastični  mavec v obliki rokava, vodoodporna,   5cm x 10 m.</t>
  </si>
  <si>
    <t>15</t>
  </si>
  <si>
    <t>02.05.01.01.012</t>
  </si>
  <si>
    <t>Podloga tkana iz  sintetičnega materiala za  pod plastični  mavec v obliki rokava, vodoodporna,   7,5cm x 10 m.</t>
  </si>
  <si>
    <t>02.05.01.01.013</t>
  </si>
  <si>
    <t>Podloga tkana iz  sintetičnega materiala za  pod plastični  mavec v obliki rokava, vodoodporna,   10cm x 10 m.</t>
  </si>
  <si>
    <t>02.05.01.01.014</t>
  </si>
  <si>
    <t>Podloga tkana iz  sintetičnega materiala za  pod plastični  mavec v obliki rokava, vodoodporna,   12,5 cm x 10 m.</t>
  </si>
  <si>
    <t>VREDNOST SKLOPA 86</t>
  </si>
  <si>
    <t>02.05.02 - Podloga za mavec , v obliki povoja, ki ne drsi in ne tvori gub, iz naravnega materiala</t>
  </si>
  <si>
    <t>02.05.02.01 - Podloga za mavec , v obliki povoja, ki ne drsi in ne tvori gub, iz naravnega materiala</t>
  </si>
  <si>
    <t>02.05.02.01.001</t>
  </si>
  <si>
    <t>Podloga  za mavec, v  obliki povoja, ki ne drsi in  ne tvori gub, iz naravnega  materiala, 7,5cmx2,7m.</t>
  </si>
  <si>
    <t>02.05.02.01.002</t>
  </si>
  <si>
    <t>Podloga  za mavec, v  obliki povoja, ki ne drsi in  ne tvori gub, iz naravnega  materiala, 10cmx2,7m.</t>
  </si>
  <si>
    <t>02.05.02.01.003</t>
  </si>
  <si>
    <t>Podloga  za mavec, v  obliki povoja, ki ne drsi in  ne tvori gub, iz naravnega  materiala, 15cmx2,7m.</t>
  </si>
  <si>
    <t>02.05.02.01.004</t>
  </si>
  <si>
    <t>Podloga  za mavec, v  obliki povoja, ki ne drsi in  ne tvori gub, iz naravnega  materiala, 20cmx2,7m.</t>
  </si>
  <si>
    <t>02.05.02.01.005</t>
  </si>
  <si>
    <t>Podloga  za mavec, v  obliki povoja, ki ne drsi in  ne tvori gub, iz naravnega  materiala, 5cmx2,7m.</t>
  </si>
  <si>
    <t>VREDNOST SKLOPA 87</t>
  </si>
  <si>
    <t>Podloga v obliki mrežastega cevastega povoja, z veliko dvosmerno raztegljivostjo , se izvrstno prilega in ne drsi, je vpojna, prepustna za zrak in jo je možno sterilizirati, 2,5cmx15m</t>
  </si>
  <si>
    <t>60</t>
  </si>
  <si>
    <t>02.05.02.01.006</t>
  </si>
  <si>
    <t>Podloga v obliki mrežastega cevastega povoja, z veliko dvosmerno raztegljivostjo , se izvrstno prilega in ne drsi, je vpojna, prepustna za zrak in jo je možno sterilizirati, 6cmx15m</t>
  </si>
  <si>
    <t>700</t>
  </si>
  <si>
    <t>02.05.02.01.007</t>
  </si>
  <si>
    <t>Podloga v obliki mrežastega cevastega povoja, z veliko dvosmerno raztegljivostjo , se izvrstno prilega in ne drsi, je vpojna, prepustna za zrak in jo je možno sterilizirati, 8cmx15m</t>
  </si>
  <si>
    <t>02.05.02.01.008</t>
  </si>
  <si>
    <t>Podloga v obliki mrežastega cevastega povoja, z veliko dvosmerno raztegljivostjo , se izvrstno prilega in ne drsi, je vpojna, prepustna za zrak in jo je možno sterilizirati, 10cmx15m</t>
  </si>
  <si>
    <t>VREDNOST SKLOPA 88</t>
  </si>
  <si>
    <t>02.05.03 - Vata za mavec , v obliki povoja, ki ne drsi in ne tvori gub, iz sintetičnega materiala</t>
  </si>
  <si>
    <t>02.05.03.01 - Vata za mavec , v obliki povoja, ki ne drsi in ne tvori gub, iz sintetičnega materiala</t>
  </si>
  <si>
    <t>02.05.03.01.001</t>
  </si>
  <si>
    <t>Vata  za mavec, v  obliki povoja, ki ne drsi in  ne tvori gub, iz sintetičnega  materiala, 10cmx2,7m.</t>
  </si>
  <si>
    <t>2000</t>
  </si>
  <si>
    <t>02.05.03.01.002</t>
  </si>
  <si>
    <t>Vata  za mavec, v  obliki povoja, ki ne drsi in  ne tvori gub, iz sintetičnega  materiala, 15cmx2,7m.</t>
  </si>
  <si>
    <t>8000</t>
  </si>
  <si>
    <t>VREDNOST SKLOPA 89</t>
  </si>
  <si>
    <t>02.05.04 - Dodatki pri izdelavi plastične imobilizavcije:</t>
  </si>
  <si>
    <t>02.05.04.01 - Dodatki pri izdelavi plastične imobilizavcije:</t>
  </si>
  <si>
    <t>02.05.04.01.001</t>
  </si>
  <si>
    <t>Obloga samolepilna za  robove v obliki trakov 3  cmx2,5 m.</t>
  </si>
  <si>
    <t>VREDNOST SKLOPA 90</t>
  </si>
  <si>
    <t>02.06 - SETI</t>
  </si>
  <si>
    <t>02.06.01 - Seti</t>
  </si>
  <si>
    <t>02.06.01.01 - Seti</t>
  </si>
  <si>
    <t>02.06.01.01.001</t>
  </si>
  <si>
    <t>SET</t>
  </si>
  <si>
    <t>VREDNOST SKLOPA 91</t>
  </si>
  <si>
    <t>02.06.01.01.002</t>
  </si>
  <si>
    <t>VREDNOST SKLOPA 92</t>
  </si>
  <si>
    <t>02.06.01.01.003</t>
  </si>
  <si>
    <t>VREDNOST SKLOPA 93</t>
  </si>
  <si>
    <t>VREDNOST SKLOPA 94</t>
  </si>
  <si>
    <t>02.06.01.01.004</t>
  </si>
  <si>
    <t>VREDNOST SKLOPA 95</t>
  </si>
  <si>
    <t>02.06.01.01.005</t>
  </si>
  <si>
    <t>VREDNOST SKLOPA 96</t>
  </si>
  <si>
    <t>02.06.01.01.006</t>
  </si>
  <si>
    <t>VREDNOST SKLOPA 97</t>
  </si>
  <si>
    <t>02.06.01.01.007</t>
  </si>
  <si>
    <t>VREDNOST SKLOPA 98</t>
  </si>
  <si>
    <t>02.06.01.01.010</t>
  </si>
  <si>
    <t>VREDNOST SKLOPA 99</t>
  </si>
  <si>
    <t>02.06.01.01.011</t>
  </si>
  <si>
    <t>VREDNOST SKLOPA 100</t>
  </si>
  <si>
    <t>02.06.01.01.012</t>
  </si>
  <si>
    <t>1300</t>
  </si>
  <si>
    <t>VREDNOST SKLOPA 101</t>
  </si>
  <si>
    <t>02.06.01.01.013</t>
  </si>
  <si>
    <t>VREDNOST SKLOPA 102</t>
  </si>
  <si>
    <t>02.06.01.01.014</t>
  </si>
  <si>
    <t xml:space="preserve">SET KOMPRESE IZ GAZE, 10x6cm a 50 kosov v setu, 12 slojev, STERIL, pakiranje dvoslojno papir-folija. </t>
  </si>
  <si>
    <t>VREDNOST SKLOPA 103</t>
  </si>
  <si>
    <t>02.06.01.01.015</t>
  </si>
  <si>
    <t xml:space="preserve">SET KOMPRESE IZ GAZE, 5x5cm a 10 kosov v setu, 12 slojev, STERIL,  pakiranje enoslojno papir-folija. </t>
  </si>
  <si>
    <t>VREDNOST SKLOPA 104</t>
  </si>
  <si>
    <t>02.06.01.01.016</t>
  </si>
  <si>
    <t xml:space="preserve">SET KOMPRESE IZ GAZE, 10x10cm a 5 kosov v setu, 12 slojev, STERIL, pakiranje dvoslojno papir-folija. </t>
  </si>
  <si>
    <t>VREDNOST SKLOPA 105</t>
  </si>
  <si>
    <t>02.06.01.01.017</t>
  </si>
  <si>
    <t>SET KOMPRESE iz netkane vlaknovine 10x20cm a 5 kosov v setu, 8 slojev, s kontrastno nitko, STERIL,  dvoslojno pakiranje  papir-folija., z nalepko za sledljivost.</t>
  </si>
  <si>
    <t>VREDNOST SKLOPA 106</t>
  </si>
  <si>
    <t>02.06.01.01.018</t>
  </si>
  <si>
    <t xml:space="preserve">	SET KOMPRESA TREBUŠNA iz netkane vlaknovine, 3 slojne, 10x60cm a 5 kosov v setu, valovite, 130g/m2, s kontrastno nitko, STERIL, dvoslojno pakiranje papir-folija, 2x op.nalepka .</t>
  </si>
  <si>
    <t>VREDNOST SKLOPA 107</t>
  </si>
  <si>
    <t>02.06.01.01.019</t>
  </si>
  <si>
    <t>SET KOMPRESA TREBUŠNA iz netkane vlaknovine, 3 slojne  40-45cm x 40-45cm A2 kosov v setu, s kontrastno nitko, STERIL, dvoslojno pakiranje papir-folija.</t>
  </si>
  <si>
    <t>10000</t>
  </si>
  <si>
    <t>VREDNOST SKLOPA 108</t>
  </si>
  <si>
    <t>02.06.01.01.020</t>
  </si>
  <si>
    <t xml:space="preserve">SET TAMPON IZ GAZE št. 6 ali velikost 40x40cm a 3 kosi v setu, STERIL, pakiranje enoslojno papir-folija. </t>
  </si>
  <si>
    <t>SET TAMPON IZ GAZE št.6 ali velikosti40x40cm a 1 kos v setu ,STERIL, pakiranje enoslojno papir-folija</t>
  </si>
  <si>
    <t>VREDNOST SKLOPA 109</t>
  </si>
  <si>
    <t>02.07 - TAMPONI</t>
  </si>
  <si>
    <t>02.07.01 - Tampon iz gaze, v obliki kroglice, brez gumice in brez kontrastne nitke: Tamponi morajo biti iz čiste bombažne gaze, ki mora biti brez vonja, ne sme vsebovati sledi kovin, semen in drugih nečistoč, morajo biti brez večjih tkalskih napak, gostota gaze je 20 niti/ cm2, biti morajo brez gumice iz lateksa ali silikona- Ustrezati morajo standardom ISO 9001 in morajo imeti CE certifikat o ustrezni kakovosti, ,ustrezati standardu EN 14079-VM 20.</t>
  </si>
  <si>
    <t>02.07.01.01 - Tampon iz gaze, v obliki kroglice, brez gumice in brez kontrastne nitke:</t>
  </si>
  <si>
    <t>02.07.01.01.001</t>
  </si>
  <si>
    <t>Tampon iz gaze, v obliki  kroglice, brez gumice in  brez kontrastne nitke, št. 1  ali velikost 8x10 cm.</t>
  </si>
  <si>
    <t>72000</t>
  </si>
  <si>
    <t>02.07.01.01.002</t>
  </si>
  <si>
    <t>Tampon iz gaze,brez gumice in  brez kontrastne nitke, št. 1  ali velikost 6,5 x 6,5 cm.</t>
  </si>
  <si>
    <t>02.07.01.01.003</t>
  </si>
  <si>
    <t>Tampon iz gaze, v obliki  kroglice, brez gumice in  brez kontrastne nitke, št. 6  ali velikost 40x40 cm.</t>
  </si>
  <si>
    <t>VREDNOST SKLOPA 110</t>
  </si>
  <si>
    <t>02.07.02 - Tampon iz gaze, v obliki kroglice, brez gumice in s  kontrastno nitko: Tamponi morajo biti iz čiste bombažne gaze, ki mora biti brez vonja, ne sme vsebovati sledi kovin, semen in drugih nečistoč, morajo biti brez večjih tkalskih napak, gostota gaze je 20 niti/ cm2, biti morajo brez gumice iz lateksa ali silikona- Ustrezati morajo standardom ISO 9001 in morajo imeti CE certifikat o ustrezni kakovosti, ,ustrezati morajo standardu EN 14079-VM 20.</t>
  </si>
  <si>
    <t>02.07.02.01 - Tampon iz gaze, v obliki kroglice, brez gumice in s  kontrastno nitko:</t>
  </si>
  <si>
    <t>02.07.02.01.001</t>
  </si>
  <si>
    <t>Tampon iz gaze, v obliki  kroglice, brez gumice in s  kontrastno nitko, št.3 ali  velikost 20x20.</t>
  </si>
  <si>
    <t>02.07.02.01.002</t>
  </si>
  <si>
    <t>Tampon iz gaze, v obliki  kroglice, brez gumice in s  kontrastno nitko, št.4 ali  velikost 25x25.</t>
  </si>
  <si>
    <t>02.07.02.01.003</t>
  </si>
  <si>
    <t>Tampon iz gaze, v obliki  kroglice, brez gumice in s  kontrastno nitko, št.6 ali  velikost 40x40.</t>
  </si>
  <si>
    <t>02.07.02.01.004</t>
  </si>
  <si>
    <t>Set tampon iz gaze  št.6 ali  velikost 40x40cm  a 10  kos v setu, nesterilen, v obliki  kroglice, brez gumice in s  kontrastno nitko, pakiranje enojno papir/folija z  indikatorjem za parno sterilizacijo</t>
  </si>
  <si>
    <t>02.07.02.01.005</t>
  </si>
  <si>
    <t>Set tampon iz gaze  št.6 ali  velikost 40x40 cm  a 10  kos v setu, STERIL  DVOSLOJNO PAKIRANJE; v obliki  kroglice, brez gumice in s  kontrastno nitko, pakiranje papir/folija z  indikatorjem za parno sterilizacijo, z nalepko za sledljivost.</t>
  </si>
  <si>
    <t>VREDNOST SKLOPA 111</t>
  </si>
  <si>
    <t>02.07.02.01.006</t>
  </si>
  <si>
    <t>Tampon iz gaze, v obliki  kroglice, brez gumice in s  kontrastno nitko, št.6 ali  velikost 40x40, STERILEN ENOJNO PAKIRANJE/ FOLIJA- INDIKATOR ZA PARO</t>
  </si>
  <si>
    <t>02.07.02.01.007</t>
  </si>
  <si>
    <t>Tampon iz gaze, v obliki  kroglice, brez gumice in s  kontrastno nitko, št.4 ali  velikost 20x20 a 20- kosov v setu, STERILEN DVOJNO PAKIRANJE/ FOLIJA- INDIKATOR ZA PARO</t>
  </si>
  <si>
    <t>VREDNOST SKLOPA 112</t>
  </si>
  <si>
    <t>02.07.03 - Tampon iz netkane vlaknovine, s silikonskim obročkom, brez kontrastne nitke, 67-70% viskoze in 30-33 % poliestra, nesterilen</t>
  </si>
  <si>
    <t>02.07.03.01 - Tampon iz netkane vlaknovine, s silikonskim obročkom, brez kontrastne nitke, 67-70% viskoze in 30-33 % poliestra,debeline 30g/m2, nesterilen</t>
  </si>
  <si>
    <t>02.07.03.01.001</t>
  </si>
  <si>
    <t>Tampon iz netkane  vlaknovine,s silikonskim  obročkom, nesterilen,   št.2 ali velikost 20x18  cm.</t>
  </si>
  <si>
    <t>02.07.03.01.002</t>
  </si>
  <si>
    <t>Tampon iz netkane  vlaknovine, s silikonskim  obročkom, nesterilen,   št.4 ali velikost 25x25  cm.</t>
  </si>
  <si>
    <t>VREDNOST SKLOPA 113</t>
  </si>
  <si>
    <t>02.07.04 - Tampon iz netkane vlaknovine, 67-70% viskoze in 30-33 % poliestra, brez kontrastne nitke, sterilni, v setu:</t>
  </si>
  <si>
    <t>02.07.04.01 - Tampon iz netkane vlaknovine, 67-70% viskoze in 30-33 % poliestra,  brez kontrastne nitke, debeline 30g/m2, sterilni, v setu:</t>
  </si>
  <si>
    <t>02.07.04.01.001</t>
  </si>
  <si>
    <t xml:space="preserve">Set tampon iz netkane  vlaknovine STERIL  št.2  ali velikost 20x18 cm a 5 kos v setu, v obliki kroglice,  silikonsko gumico, set papir/folija </t>
  </si>
  <si>
    <t>02.07.04.01.002</t>
  </si>
  <si>
    <t xml:space="preserve">Set tampon iz netkane  vlaknovine, STERIL  št.2  ali velikost 20x18 cm a 25 kos v setu, v obliki kroglice s silikonsko gumico, set papir/folija </t>
  </si>
  <si>
    <t>02.07.04.01.003</t>
  </si>
  <si>
    <t xml:space="preserve">Set tampon iz netkane  vlaknovine STERIL  št.4  ali velikost 25x 25 cm a 20 kos v setu, v obliki kroglice s silikonsko gumico, set papir/folija </t>
  </si>
  <si>
    <t>VREDNOST SKLOPA 114</t>
  </si>
  <si>
    <t>02.07.04.01.004</t>
  </si>
  <si>
    <t xml:space="preserve">Set tampon iz netkane  vlaknovine STERIL  št.2  ali velikost 20x18 cm a 5 kos v setu, v obliki kroglice, ki ohranja obliko, kompakten, s silikonsko gumico, set papir/folija </t>
  </si>
  <si>
    <t>VREDNOST SKLOPA 115</t>
  </si>
  <si>
    <t>02.07.05 - Tampon iz vate, sterilen, v setu, pakiranu papir-folija ali papir -papir:</t>
  </si>
  <si>
    <t>02.07.05.01 - Tampon iz vate, sterilen, v setu, pakiranu papir-folija ali papir -papir:</t>
  </si>
  <si>
    <t>02.07.05.01.001</t>
  </si>
  <si>
    <t>Set tampon iz vate STERIL a 6 kos v setu papir/folija</t>
  </si>
  <si>
    <t>VREDNOST SKLOPA 116</t>
  </si>
  <si>
    <t>02.07.06 - Zloženec alkoholni</t>
  </si>
  <si>
    <t>02.07.06.01 - Zloženec alkoholni</t>
  </si>
  <si>
    <t>02.07.06.01.001</t>
  </si>
  <si>
    <t>2500000</t>
  </si>
  <si>
    <t>VREDNOST SKLOPA 117</t>
  </si>
  <si>
    <t>VREDNOST SKLOPA 118</t>
  </si>
  <si>
    <t>02.07.07 - Tampon celulozni v roli, nesterilen:</t>
  </si>
  <si>
    <t>02.07.07.01 - Tampon celulozni v roli, nesterilen:</t>
  </si>
  <si>
    <t>02.07.07.01.001</t>
  </si>
  <si>
    <t>Tampon celulozni v roli,  nesterilen, 4cmx5cm.</t>
  </si>
  <si>
    <t>02.07.07.01.002</t>
  </si>
  <si>
    <t>Tampon celulozni v roli,  nesterilen, 8cmx10cm.</t>
  </si>
  <si>
    <t>VREDNOST SKLOPA 119</t>
  </si>
  <si>
    <t>02.08 - TAMPONADE</t>
  </si>
  <si>
    <t>02.08.01 - Tamponada ginekološka:</t>
  </si>
  <si>
    <t>02.08.01.01 - Tamponada ginekološka:</t>
  </si>
  <si>
    <t>02.08.01.01.001</t>
  </si>
  <si>
    <t>Tamponada ginekološka,  115cmx5cm.</t>
  </si>
  <si>
    <t>02.08.01.01.002</t>
  </si>
  <si>
    <t>Tamponada ginekološka,  150cmx10cm.</t>
  </si>
  <si>
    <t>VREDNOST SKLOPA 120</t>
  </si>
  <si>
    <t>02.08.01.01.003</t>
  </si>
  <si>
    <t xml:space="preserve">Tampon 6g, 45 mm,  z nitko za začasne tamponade. </t>
  </si>
  <si>
    <t>VREDNOST SKLOPA 121</t>
  </si>
  <si>
    <t>02.08.02 - Tamponada v obliki traku :</t>
  </si>
  <si>
    <t>02.08.02.01 - Tamponada v obliki traku :</t>
  </si>
  <si>
    <t>02.08.02.01.001</t>
  </si>
  <si>
    <t>Tamponada v obliki traku  jodoforma 2 cm x5 m..</t>
  </si>
  <si>
    <t>VREDNOST SKLOPA 122</t>
  </si>
  <si>
    <t>02.08.02.01.002</t>
  </si>
  <si>
    <t>Tamponada v obliki traku (gaza) 1 cmx10 m, sterilna.</t>
  </si>
  <si>
    <t>VREDNOST SKLOPA 123</t>
  </si>
  <si>
    <t>02.08.02.01.003</t>
  </si>
  <si>
    <t>Tamponada v obliki traku ( gaza)  2 cmx10 m, sterilna.</t>
  </si>
  <si>
    <t>VREDNOST SKLOPA 124</t>
  </si>
  <si>
    <t>02.08.04 - Tamponada nosna za nosno krvavitev, z nitko:</t>
  </si>
  <si>
    <t>02.08.04.01 - Tamponada nosna za nosno krvavitev, z nitko:</t>
  </si>
  <si>
    <t>02.08.04.01.001</t>
  </si>
  <si>
    <t>Tamponada nosna za  nosno krvavitev, z nitko,  100 mm. Sterilna.</t>
  </si>
  <si>
    <t>02.08.04.01.002</t>
  </si>
  <si>
    <t>Tamponada nosna za  nosno krvavitev, z nitko,  55 mm. Sterilna.</t>
  </si>
  <si>
    <t>VREDNOST SKLOPA 125</t>
  </si>
  <si>
    <t>02.08.05 - Tamponada nosna post operativna s tanko nitko:</t>
  </si>
  <si>
    <t>02.08.05.01 - Tamponada nosna post operativna s tanko nitko:</t>
  </si>
  <si>
    <t>02.08.05.01.001</t>
  </si>
  <si>
    <t>Tamponada nosna post  operativna s tanko nitko,  80 mm. Sterilna.</t>
  </si>
  <si>
    <t>02.08.05.01.002</t>
  </si>
  <si>
    <t>Tamponada nosna post  operativna s tanko nitko,  12 mm za sinuse.</t>
  </si>
  <si>
    <t>VREDNOST SKLOPA 126</t>
  </si>
  <si>
    <t xml:space="preserve">02.08.06 - Tamponada nosna </t>
  </si>
  <si>
    <t xml:space="preserve">02.08.06.01 - Tamponada nosna </t>
  </si>
  <si>
    <t>02.08.06.01.001</t>
  </si>
  <si>
    <t>Kateter balonski, silikon, dvojni balon z dvema neodvisno napihljivima balonoma, manjši balon 10cc se uporablja za zaustavitev krvavitve v nasofarinsku, večji balon 30cc za zaustavitev krvi v glavni nosni votlini. Integrirana dihalna pot omogoča pooperativno nosno dihanje. Rahlo ukrivljena oblika in sploščena konica za lažje uvajanje</t>
  </si>
  <si>
    <t>VREDNOST SKLOPA 127</t>
  </si>
  <si>
    <t>02.08.06.01.002</t>
  </si>
  <si>
    <t>Resorbtivna želatinska gobica, vpojnost 40x več kot lastna teža, lahko se jo reže, dobro prilagodljiva krvavečemu mestu, izboljšana hemostaza zaradi posebne patentirane površinske obdelave, suha uporaba: prilepi se na krvaveče mesto zi z izboljšano absorpcijo krvi, ph nevtralna,  utekočini se  v 2-5 dneh, ni  potrebe po odstranitvi, zato je zagotovljeno večje udobje pacienta. Dimenzija 80 x 25 x 4 mm.</t>
  </si>
  <si>
    <t>VREDNOST SKLOPA 128</t>
  </si>
  <si>
    <t>02.08.06.01.003</t>
  </si>
  <si>
    <t>Kateter iz silikona za učinkovito in udobno zdravljenje krvavitev v predelu nosu. Med intranasalnimi posegi lahko kri in druge tekočine iz kritičnih območij aspiriramo skozi tri odprtine v distalnem delu (preko ločenega aspiracijskega kanala) katetra. Z brizgo.</t>
  </si>
  <si>
    <t>4</t>
  </si>
  <si>
    <t>VREDNOST SKLOPA 129</t>
  </si>
  <si>
    <t>02.09 - VATA IN VATIRANCI</t>
  </si>
  <si>
    <t>02.09.01 - Vata bombažna, beljena s peroksidoma 1kg:</t>
  </si>
  <si>
    <t>02.09.01.01 - Vata bombažna, beljena s peroksidoma 1kg:</t>
  </si>
  <si>
    <t>02.09.01.01.001</t>
  </si>
  <si>
    <t>Vata bombažna, beljena a  1kg.</t>
  </si>
  <si>
    <t>02.09.02 - Vata bombažna, beljena s peroksidom  narezana v povoj:</t>
  </si>
  <si>
    <t>02.09.02.01 - Vata bombažna, beljena s peroksidom  narezana v povoj:</t>
  </si>
  <si>
    <t>02.09.02.01.002</t>
  </si>
  <si>
    <t>Vata bombažna, beljena  narezana v povoj  12cmx5cm.</t>
  </si>
  <si>
    <t>VREDNOST SKLOPA 130</t>
  </si>
  <si>
    <t>02.09.03 - Vata sintetična, narezana v povoj, možnost sterilizacije:</t>
  </si>
  <si>
    <t>02.09.03.01 - Vata sintetična, narezana v povoj, možnost sterilizacije:</t>
  </si>
  <si>
    <t>02.09.03.01.001</t>
  </si>
  <si>
    <t>Vata sintetična, narezana v  povoj, možnost  sterilizacije, 10 cmx2,7m.</t>
  </si>
  <si>
    <t>02.09.03.01.002</t>
  </si>
  <si>
    <t>Vata sintetična, narezana v  povoj, možnost  sterilizacije, 15cmx2,7m.</t>
  </si>
  <si>
    <t>02.09.03.01.003</t>
  </si>
  <si>
    <t>Set vata sintetična narezana v  povoj a 1 kos v setu,  10cmx 2,7m, STERIL  pakiranje dvoslojno papir/folija raztegljivost80%, gram 80g /m2</t>
  </si>
  <si>
    <t>7000</t>
  </si>
  <si>
    <t>02.09.03.01.004</t>
  </si>
  <si>
    <t>Set vata sintetična narezana v  povoj a 1 kos v setu,  15cmx 2,7m, STERIL  pakiranje dvoslojno papir/folija raztegljivost80%, gram 80g /m2</t>
  </si>
  <si>
    <t>5000</t>
  </si>
  <si>
    <t>VREDNOST SKLOPA 131</t>
  </si>
  <si>
    <t>02.09.04 -  Vatiranec iz vate, ovit z beljeno bombažno gazo s peroksidom, prešit ob robu, nesterilen:</t>
  </si>
  <si>
    <t>02.09.04.01 -  Vatiranec iz vate, ovit z beljeno bombažno gazo s peroksidom, prešit ob robu, nesterilen:</t>
  </si>
  <si>
    <t>02.09.04.01.001</t>
  </si>
  <si>
    <t>Vatiranec iz vate, ovit v  beljeno bombažno gazo,  prešit ob robu, nesterilen,  10cmx15cm.</t>
  </si>
  <si>
    <t>02.09.04.01.002</t>
  </si>
  <si>
    <t>Vatiranec iz vate, ovit v  beljeno bombažno gazo,  prešit ob robu, nesterilen,  25cmx15cm.</t>
  </si>
  <si>
    <t>02.09.04.01.003</t>
  </si>
  <si>
    <t>Vatiranec iz vate ovit v beljeno bombažno gazo, prešit ob robu,nesterilen,45x15</t>
  </si>
  <si>
    <t>02.09.04.01.004</t>
  </si>
  <si>
    <t>Set vatiranec iz gaze 45 x 15cm a 5 kos v setu STERIL, jedro iz 100% beljene bombažne vate, ovojnina iz beljene gaze, obšit  ob robovih, pakiranje papir/folija z indikatorjem za parno sterilizacijo.</t>
  </si>
  <si>
    <t>VREDNOST SKLOPA 132</t>
  </si>
  <si>
    <t>02.10 - KOMPRESE</t>
  </si>
  <si>
    <t>02.10.01 - Komprese iz gaze 12 oz. 24 slojne, brez in s kontrastno nitko, sterilne in nesterilne: Komprese morajo biti iz čiste bombažne gaze, ki mora biti brez vonja, ne sme vsebovati sledi kovin, semen in drugh nečistoč ter mora biti brez večjih tkalskih napak, gostota gaze  mora biti 17 niti/ cm2 ,  biti morajo 12 slojne,  standardu ISO 9001, standardu EN 14079-vm17 in imeti morajo CE certifikat o ustrezni kakovosti.</t>
  </si>
  <si>
    <t>02.10.01.01 - Komprese iz gaze 12 slojne, brez in s kontrastno nitko, sterilne in nesterilne:</t>
  </si>
  <si>
    <t>02.10.01.01.001</t>
  </si>
  <si>
    <t>Komprese iz gaze 12  slojne, nesterilne,  5cmx5cm,</t>
  </si>
  <si>
    <t>02.10.01.01.002</t>
  </si>
  <si>
    <t>Komprese iz gaze 12  slojne, sterilne,  10cmx6cm, A50</t>
  </si>
  <si>
    <t>20000</t>
  </si>
  <si>
    <t>02.10.01.01.003</t>
  </si>
  <si>
    <t>Komprese iz gaze 12  slojne, nesterilne,  10cmx10cm,pakiranje po 100kom.</t>
  </si>
  <si>
    <t>VREDNOST SKLOPA 133</t>
  </si>
  <si>
    <t>02.10.01.01.004</t>
  </si>
  <si>
    <t>Kompresa iz gaze  16  slojna, nesterilna, s  kontrastno nitko,  10cmx20cm oz 85x40cm, zložena v 4 sloje,  vezava s pap. trakom po 10 kom, kontrastna nitka  polipropilenska in všita v gazo,odpiranje v dolžino.</t>
  </si>
  <si>
    <t>VREDNOST SKLOPA 134</t>
  </si>
  <si>
    <t>02.10.02 - Komprese iz netkane vlaknovine, 67-70% viskoze in 30-33 % poliestra,   6 slojne, brez kontrastne nitke,  sterilne: Komprese iz netkane vlaknovine morajo biti 6 slojne, visokovpojne, debelina komprese 30 g/m2, brez fluorescence ( svetlikanja), ne sme biti prosojna, odporna mora biti na vse manipulacije( da  ne razpade), natezna trdnost in raztegovanje komprese samo v dolžino največ 13% in v širino največ 3% od osnovne velikosti, muckanje mora biti minimalno in maksimalna kompaktnost ter vzdržljivost,  in imeti morajo CE certifikat o ustreznosti. Sterilne komprese so pakirane po sistemu papir - folija ali papir-papir po 2 kosa v setu,na zahtevo naročnika bo moral ponudnik poslati dokatila o testnih metodah kakovosti materiala.</t>
  </si>
  <si>
    <t>02.10.02.01 - Komprese iz netkane vlaknovine, 67-70% viskoze in 30-33 % poliestra,   6 slojne, brez kontrastne nitke,  sterilne:</t>
  </si>
  <si>
    <t>02.10.02.01.001</t>
  </si>
  <si>
    <t>Set kompresa iz netkane vlaknovine 5cmx5cm  a 2  kos v setu 6 slojev, STERIL.</t>
  </si>
  <si>
    <t>02.10.02.01.002</t>
  </si>
  <si>
    <t>Set kompresa iz netkane vlaknovine  10x10cm  a 2  kos v setu 6 slojev, STERIL.</t>
  </si>
  <si>
    <t>02.10.02.01.003</t>
  </si>
  <si>
    <t>Set kompresa iz netkane vlaknovine  10x20cm  a 2  kos v setu 6 slojev, STERIL</t>
  </si>
  <si>
    <t>02.10.02.01.004</t>
  </si>
  <si>
    <t>Set kompresa iz netkane vlaknovine  7,5x7,5cm z Y izrezom a 2  kos v setu, 6 slojev, STERIL</t>
  </si>
  <si>
    <t>02.10.02.01.005</t>
  </si>
  <si>
    <t>Set kompresa iz netkane vlaknovine 10x10cm z Y izrezom a 2  kos v setu, 6 slojev, STERIL</t>
  </si>
  <si>
    <t>VREDNOST SKLOPA 135</t>
  </si>
  <si>
    <t xml:space="preserve">02.10.03 - Komprese iz netkanega materiala, 67-70% viskoze in 30-33 % poliestra,   6-slojne, nesterilne: Komprese iz netkane vlaknovine morajo biti 6 slojne, debelina komprese 30 g/m2, brez fluorescence ( svetlikanja), ne sme biti prosojna, odporna mora biti na vse manipulacije( da  ne razpade), natezna trdnost in raztegovanje komprese samo v dolžino največ 13% in v širino največ 3% od osnovne velikosti, muckanje mora biti minimalno in maksimalna kompaktnost ter vzdržljivost,  imeti morajo CE certifikat o ustreznosti. </t>
  </si>
  <si>
    <t>02.10.03.01 - Komprese iz netkanega materiala, 67-70% viskoze in 30-33 % poliestra,   6-slojne, nesterilne:</t>
  </si>
  <si>
    <t>02.10.03.01.001</t>
  </si>
  <si>
    <t>Komprese iz netkane  vlaknovine 6 slojne,  nesterilne, 5cmx5cm, pakiranje po 100 kosov.</t>
  </si>
  <si>
    <t>02.10.03.01.002</t>
  </si>
  <si>
    <t>Komprese iz netkane  vlaknovine 6 slojne,  nesterilne, 7,5cmx7,5cm, pakiranje po 100 kosov.</t>
  </si>
  <si>
    <t>02.10.03.01.003</t>
  </si>
  <si>
    <t>Komprese iz netkane  vlaknovine 6 slojne,  nesterilne, 10cmx10cm, pakiranje po 100 kosov.</t>
  </si>
  <si>
    <t>02.10.03.01.004</t>
  </si>
  <si>
    <t>Komprese iz netkane  vlaknovine  6 slojne,  nesterilne, 10cmx20cm, pakiranje po 100 kosov.</t>
  </si>
  <si>
    <t>02.10.03.01.005</t>
  </si>
  <si>
    <t>Set kompresa iz netkane vlaknovine  10x20cm  a 10  kos v setu 6 slojev, STERIL, pakiranje papir/folija</t>
  </si>
  <si>
    <t>VREDNOST SKLOPA 136</t>
  </si>
  <si>
    <t>02.10.04 - Komprese iz netkane vlaknovine, večslojne, visokovpojne, sterilne, s tekočinsko zaporo:Visoko vpojne netkane komprese polnjene iz več plasti vpojnega netkanega materiala in ovite v netkani material s tekočinsko zaporo. Debelina komprese je 342 g/ m2 . Osnovne zahteve so iste  kot pri nesterilnih kompresah iz netkane vlaknovine pod tč.2.10.3. in 2.10.4. Sterilne komprese so pakirane po sistemu papir-folja ali papir -papir po 1 kos v setu.</t>
  </si>
  <si>
    <t>02.10.04.01 - Komprese iz netkane vlaknovine, večslojne, visokovpojne, sterilne:</t>
  </si>
  <si>
    <t>02.10.04.01.001</t>
  </si>
  <si>
    <t>Set kompresa visoko vpojna netkana,  večslojna, 10cm x  10cm a 1 kos v setu, STERIL</t>
  </si>
  <si>
    <t>02.10.04.01.002</t>
  </si>
  <si>
    <t>Set kompresa visoko vpojna netkana,  večslojna, 10cm x  15cm a 1 kos v setu, STERIL</t>
  </si>
  <si>
    <t>02.10.04.01.003</t>
  </si>
  <si>
    <t>Set kompresa visoko vpojna netkana,  večslojna, 20cm x  40cm a 1 kos v setu, STERIL</t>
  </si>
  <si>
    <t>02.10.04.01.004</t>
  </si>
  <si>
    <t xml:space="preserve"> Kompresa visoko vpojna netkana,  večslojna, 20cm x  40cm,  NESTERILNA.</t>
  </si>
  <si>
    <t>VREDNOST SKLOPA 137</t>
  </si>
  <si>
    <t>02.10.05 -  Komprese operacijske iz visokovpojnega netkanega materiala, s kontrastno nitko, nesterilne: S kontrastno nitko, debelina komprese 40g/m2,8-slojne, gladke, raztegovanje komprese v dolžino samo 11% od osnovne velikosti, v širino največ 1%, vse ostale  osnovne zahteve za netkane vlaknovine pod tč. 2.10.3. in 2.10.4.</t>
  </si>
  <si>
    <t>02.10.05.01 -  Komprese operacijske iz visokovpojnega netkanega materiala, s kontrastno nitko, nesterilne:</t>
  </si>
  <si>
    <t>02.10.05.01.001</t>
  </si>
  <si>
    <t>Komprese operacijske  iz  visokovpojnega netkanega  materiala, s kontrastno  nitko, nesterilne,  10cmx20cm.</t>
  </si>
  <si>
    <t>VREDNOST SKLOPA 138</t>
  </si>
  <si>
    <t>02.10.06 - Komprese trebušne iz visokovpojnega netkanega materiala, valovite, s kontrastno nitko, nesterilne: S kontrastno nitko, debelina komprese 130 g/m2, trislojne in valovite, brez raztegovanja,  vse ostale  osnovne zahteve za netkane vlaknovine pod tč.2.10.4.</t>
  </si>
  <si>
    <t>02.10.06.01 - Komprese trebušne, tri slojne, iz visokovpojnega netkanega materiala zgornji in spodnji sloj, srednji sloj iz plasti silikona, valovite, brez raztegovanja,s kontrastno nitko, nesterilne:</t>
  </si>
  <si>
    <t>02.10.06.01.001</t>
  </si>
  <si>
    <t>Komprese trebušne iz  visokovpojnega netkanega  materiala,debelina 130g/m2,   s kontrastno nitko,  nesterilne,10cmx60cm.</t>
  </si>
  <si>
    <t>02.10.06.01.003</t>
  </si>
  <si>
    <t>Komprese trebušne iz  visokovpojnega netkanega  materiala, debelina 130  g/m2, s kontrastno nitko,  nesterilne, 40cmx60cm.</t>
  </si>
  <si>
    <t>02.10.06.01.004</t>
  </si>
  <si>
    <t>Kompresa trebušne iz visokovpojnega net. Materiala ,debelina 130g/m2, s kontrastno nitko,40-45CM X40-45 CM sterilne(dvojno pakiranje-zunanji ,notranji sloj.. A2)</t>
  </si>
  <si>
    <t>VREDNOST SKLOPA 139</t>
  </si>
  <si>
    <t>02.10.07 - Komprese trebušne iz gaze, prešite, s kontrastno nitko, nesterilne:</t>
  </si>
  <si>
    <t>02.10.07.01 - Komprese trebušne iz gaze, prešite, s kontrastno nitko, nesterilne:</t>
  </si>
  <si>
    <t>Iste zahteve kot pri tč. 2.10.1. Prešite, štirislojne, s kontrastno nitko, nesterilne, bele, oprane.</t>
  </si>
  <si>
    <t>02.10.07.01.001</t>
  </si>
  <si>
    <t>Komprese trebušne iz  gaze, s kontrastno nitko,  nesterilne, 45cmx45cm.</t>
  </si>
  <si>
    <t>02.10.07.01.002</t>
  </si>
  <si>
    <t>Komprese trebušne iz  gaze,s kontrastno nitko,  nesterilne, 285cmx20cm.</t>
  </si>
  <si>
    <t>VREDNOST SKLOPA 140</t>
  </si>
  <si>
    <t>02.10.08 - Komprese očesne, večslojne,izdelane iz vate, gaze in aluminizirane vlaknovine:</t>
  </si>
  <si>
    <t>02.10.08.01 - Komprese očesne, večslojne,izdelane iz vate, gaze in aluminizirane vlaknovine:</t>
  </si>
  <si>
    <t>02.10.08.01.001</t>
  </si>
  <si>
    <t>Kompresa očesna,  večslojna, izdelana iz bombažne beljene vate in beljene gaze, prekrita z aluminizirano folijo. Mehka, vpojna, za obvezo oči. Sterilna, posamično pakirana.</t>
  </si>
  <si>
    <t>02.10.08.01.002</t>
  </si>
  <si>
    <t>Kompresa očesna,  večslojna, izdelana iz bombažne beljene vate in beljene gaze, prekrita z aluminizirano folijo. Mehka, vpojna, za obvezo oči. NESTERILNA</t>
  </si>
  <si>
    <t>VREDNOST SKLOPA 141</t>
  </si>
  <si>
    <t>02.11 - MREŽICE</t>
  </si>
  <si>
    <t>02.11.01 -  Mrežica fiksirna-pletena v obliki rokava:</t>
  </si>
  <si>
    <t>02.11.01.01 -  Mrežica fiksirna-pletena  v obliki rokava:</t>
  </si>
  <si>
    <t>02.11.01.01.001</t>
  </si>
  <si>
    <t>Mrežica elastična fiksirna – z elastenom,  raztegljiva po dolžini okrog 300 % in raztegljiva po širini do 10x. V obliki rokava, mreža se ne trga, pralna, bele barve, v zaščitni embalaži. Dolžina: 25 m. št.  2.</t>
  </si>
  <si>
    <t>5</t>
  </si>
  <si>
    <t>02.11.01.01.002</t>
  </si>
  <si>
    <t>Mrežica elastična fiksirna – z elastenom,  raztegljiva po dolžini okrog 300 % in raztegljiva po širini do 10x. V obliki rokava, mreža se ne trga, pralna, bele barve, v zaščitni embalaži. Dolžina: 25 m. št.  3.</t>
  </si>
  <si>
    <t>02.11.01.01.003</t>
  </si>
  <si>
    <t>Mrežica elastična fiksirna – z elastenom,  raztegljiva po dolžini okrog 300 % in raztegljiva po širini do 10x. V obliki rokava, mreža se ne trga, pralna, bele barve, v zaščitni embalaži. Dolžina: 25 m. št.  4.</t>
  </si>
  <si>
    <t>02.11.01.01.004</t>
  </si>
  <si>
    <t>Mrežica elastična fiksirna – z elastenom,  raztegljiva po dolžini okrog 300 % in raztegljiva po širini do 10x. V obliki rokava, mreža se ne trga, pralna, bele barve, v zaščitni embalaži. Dolžina: 25 m. št.  6.</t>
  </si>
  <si>
    <t>02.11.01.01.005</t>
  </si>
  <si>
    <t>Mrežica elastična fiksirna – z elastenom,  raztegljiva po dolžini okrog 300 % in raztegljiva po širini do 10x. V obliki rokava, mreža se ne trga, pralna, bele barve, v zaščitni embalaži. Dolžina: 25 m. št.  8.</t>
  </si>
  <si>
    <t>500</t>
  </si>
  <si>
    <t>02.11.01.01.006</t>
  </si>
  <si>
    <t>Mrežica elastična fiksirna – z elastenom,  raztegljiva po dolžini okrog 300 % in raztegljiva po širini do 10x. V obliki rokava, mreža se ne trga, pralna, bele barve, v zaščitni embalaži. Dolžina: 25 m. št.  9.</t>
  </si>
  <si>
    <t>VREDNOST SKLOPA 142</t>
  </si>
  <si>
    <t>02.11.02 -  Mrežica fiksirna-pletena v obliki rokava za fiksiranje oblog na glavi:</t>
  </si>
  <si>
    <t>02.11.02.01 -  Mrežica fiksirna-pletena v obliki rokava za fiksiranje oblog na glavi:</t>
  </si>
  <si>
    <t>02.11.02.01.001</t>
  </si>
  <si>
    <t>Mrežica elastična fiksirna – z elastenom,  raztegljiva po dolžini in  po širini za fiksiranje oblog na glavi. V obliki rokava, mreža se ne trga, pralna, bele barve, v zaščitni embalaži. Dimenzija: S</t>
  </si>
  <si>
    <t>02.11.02.01.002</t>
  </si>
  <si>
    <t>Mrežica elastična fiksirna – z elastenom,  raztegljiva po dolžini in  po širini za fiksiranje oblog na glavi. V obliki rokava, mreža se ne trga, pralna, bele barve, v zaščitni embalaži. Dimenzija: M</t>
  </si>
  <si>
    <t>02.11.02.01.003</t>
  </si>
  <si>
    <t>Mrežica elastična fiksirna – z elastenom,  raztegljiva po dolžini in  po širini za fiksiranje oblog na glavi. V obliki rokava, mreža se ne trga, pralna, bele barve, v zaščitni embalaži. Dimenzija: L</t>
  </si>
  <si>
    <t>VREDNOST SKLOPA 143</t>
  </si>
  <si>
    <t>02.12 - IZDELKI IZ NESTERILNE GAZE</t>
  </si>
  <si>
    <t>02.12.01 - Izdelki iz nesterilne gaze:</t>
  </si>
  <si>
    <t>02.12.01.01 - Izdelki iz nesterilne gaze:</t>
  </si>
  <si>
    <t>02.12.01.01.001</t>
  </si>
  <si>
    <t>Gaza beljena ,  bombažna,  nesterilna,gostota 12/8 niti na cm2,  80x100 m.</t>
  </si>
  <si>
    <t>02.12.01.01.002</t>
  </si>
  <si>
    <t>Gaza beljena,za tampone ribice,male in velike 20x20</t>
  </si>
  <si>
    <t>VREDNOST SKLOPA 144</t>
  </si>
  <si>
    <t>07.09.05.01.046</t>
  </si>
  <si>
    <t>Kompresa za hlajenje opeklinske rane. Z dodanim hidrogelom z vsebnostjo vode 96 %. Obloga se prilagodi rani in ima intenziven hladilni učinek. Ce oznaka, sterilna, posamično pakiranje, za 1x uporabo, 10x10 cm</t>
  </si>
  <si>
    <t>07.09.05.01.047</t>
  </si>
  <si>
    <t>Kompresa za hlajenje opeklinske rane. Z dodanim hidrogelom z vsebnostjo vode 96 %. Obloga se prilagodi rani in ima intenziven hladilni učinek. Ce oznaka, sterilna, posamično pakiranje, za 1x uporabo, 20x20 cm</t>
  </si>
  <si>
    <t>07.09.05.01.048</t>
  </si>
  <si>
    <t>Kompresa za hlajenje opeklinske rane. Z dodanim hidrogelom z vsebnostjo vode 96 %. Obloga se prilagodi rani in ima intenziven hladilni učinek. Ce oznaka, sterilna, posamično pakiranje, za 1x uporabo, 40x60 cm</t>
  </si>
  <si>
    <t>07.09.05.01.049</t>
  </si>
  <si>
    <t>Kompresa za hlajenje opeklinske rane. Z dodanim hidrogelom z vsebnostjo vode 96 %. Obloga se prilagodi rani in ima intenziven hladilni učinek. Ce oznaka, sterilna, posamično pakiranje, za 1x uporabo, 120x160 cm</t>
  </si>
  <si>
    <t>VREDNOST SKLOPA 145</t>
  </si>
  <si>
    <r>
      <t>02.01 - OBLOGE ZA RANE</t>
    </r>
    <r>
      <rPr>
        <b/>
        <sz val="9"/>
        <rFont val="Calibri"/>
        <family val="2"/>
        <charset val="238"/>
      </rPr>
      <t/>
    </r>
  </si>
  <si>
    <r>
      <t>Primarna a</t>
    </r>
    <r>
      <rPr>
        <b/>
        <sz val="10"/>
        <rFont val="Aptos Narrow"/>
        <family val="2"/>
        <scheme val="minor"/>
      </rPr>
      <t>ktivna terapevtska obloga iz zmrzovalno sušene zmesi oksidirane regenerirane celuloze in</t>
    </r>
    <r>
      <rPr>
        <sz val="10"/>
        <rFont val="Aptos Narrow"/>
        <family val="2"/>
        <scheme val="minor"/>
      </rPr>
      <t xml:space="preserve"> </t>
    </r>
    <r>
      <rPr>
        <b/>
        <sz val="10"/>
        <rFont val="Aptos Narrow"/>
        <family val="2"/>
        <scheme val="minor"/>
      </rPr>
      <t>kolagena</t>
    </r>
    <r>
      <rPr>
        <sz val="10"/>
        <rFont val="Aptos Narrow"/>
        <family val="2"/>
        <scheme val="minor"/>
      </rPr>
      <t xml:space="preserve">. Obloga se v stiku z izločkom rane spremeni v biološko razgradjiv gel, ki tvori granulate in stimulira nastanek novega tkiva. Sterilna, posamično pakiranje </t>
    </r>
    <r>
      <rPr>
        <b/>
        <sz val="10"/>
        <rFont val="Aptos Narrow"/>
        <family val="2"/>
        <scheme val="minor"/>
      </rPr>
      <t>123 cm2</t>
    </r>
  </si>
  <si>
    <r>
      <rPr>
        <b/>
        <sz val="10"/>
        <rFont val="Aptos Narrow"/>
        <family val="2"/>
        <scheme val="minor"/>
      </rPr>
      <t>Obloga v  obliki gaze, prevlečena z DACC - dialkilkarbamoil kloridom.</t>
    </r>
    <r>
      <rPr>
        <sz val="10"/>
        <rFont val="Aptos Narrow"/>
        <family val="2"/>
        <scheme val="minor"/>
      </rPr>
      <t xml:space="preserve"> Je hidrofobna in veže bakterije, glive, endotoksine. Zmanjšuje mikrobiološko breme na rani. Iz obloge se ne sproščajo aktivne snovi v rano - je hipoalergena. Omogoča prehajanje izločka v sekundarno oblogo.  Primerna za površinske rane ali kot polnilo. Posamično pakiranje, sterilno. </t>
    </r>
    <r>
      <rPr>
        <b/>
        <sz val="10"/>
        <rFont val="Aptos Narrow"/>
        <family val="2"/>
        <scheme val="minor"/>
      </rPr>
      <t>Dimenzije 7 x 9 cm +/- 10 %</t>
    </r>
  </si>
  <si>
    <r>
      <rPr>
        <b/>
        <sz val="10"/>
        <rFont val="Aptos Narrow"/>
        <family val="2"/>
        <scheme val="minor"/>
      </rPr>
      <t>Antimikrobno pršilo v prahu</t>
    </r>
    <r>
      <rPr>
        <sz val="10"/>
        <rFont val="Aptos Narrow"/>
        <family val="2"/>
        <scheme val="minor"/>
      </rPr>
      <t>, ki vsebuje klorheksidin, srebrove ione, hialoronsko kislino, kaolin. Za oskrbo površinskih ran in poškodb kože. Aplikator se ne zamaši. Sterilno pršilo 125 ml +/- 10 %.</t>
    </r>
  </si>
  <si>
    <r>
      <t xml:space="preserve">Dvoslojna </t>
    </r>
    <r>
      <rPr>
        <b/>
        <sz val="10"/>
        <rFont val="Aptos Narrow"/>
        <family val="2"/>
        <scheme val="minor"/>
      </rPr>
      <t>obloga z impregniranimi delci bakrovega oksida.</t>
    </r>
    <r>
      <rPr>
        <sz val="10"/>
        <rFont val="Aptos Narrow"/>
        <family val="2"/>
        <scheme val="minor"/>
      </rPr>
      <t xml:space="preserve"> Neprekinjeno sproščanje bakrovih ionov, ki delujejo antibakterijsko. Obloga ima vpojno notrajo plast iz celuloze in poliestra in vpije min. 8-kratnik svoje teže. Ima netkan zunanji sloj. Obloga je mehka brez lepljivega roba. Sterilna, posamično pakiranje. Dimenzije 10 x 12 cm + 10 %</t>
    </r>
  </si>
  <si>
    <r>
      <t xml:space="preserve">Univerzalno </t>
    </r>
    <r>
      <rPr>
        <b/>
        <sz val="10"/>
        <rFont val="Aptos Narrow"/>
        <family val="2"/>
        <scheme val="minor"/>
      </rPr>
      <t>pršilo za odstranjevanje medicinskih obližev in odstranjevanje ostankov lepil.</t>
    </r>
    <r>
      <rPr>
        <sz val="10"/>
        <rFont val="Aptos Narrow"/>
        <family val="2"/>
        <scheme val="minor"/>
      </rPr>
      <t xml:space="preserve"> Omogoča nebolečo in atravmatsko odstranitev, brez poškodb epitelija. Dodan silikon. Hitro sušenje, brez ostankov lepila na koži. Hipoalergeno, brez dodanega alkohola. CE  </t>
    </r>
    <r>
      <rPr>
        <b/>
        <sz val="10"/>
        <rFont val="Aptos Narrow"/>
        <family val="2"/>
        <scheme val="minor"/>
      </rPr>
      <t>Sprej, 50 ml</t>
    </r>
    <r>
      <rPr>
        <sz val="10"/>
        <rFont val="Aptos Narrow"/>
        <family val="2"/>
        <scheme val="minor"/>
      </rPr>
      <t xml:space="preserve"> +/-10%</t>
    </r>
  </si>
  <si>
    <r>
      <rPr>
        <b/>
        <sz val="10"/>
        <rFont val="Aptos Narrow"/>
        <family val="2"/>
        <scheme val="minor"/>
      </rPr>
      <t>Pršilo za zaščito nepoškodovane in poškodovane kože na osnovi silikona</t>
    </r>
    <r>
      <rPr>
        <sz val="10"/>
        <rFont val="Aptos Narrow"/>
        <family val="2"/>
        <scheme val="minor"/>
      </rPr>
      <t xml:space="preserve">. Ustvari zaščitno bariero in kožo ščiti pred dražečim delovanjem telesnih izločkov, medicinskih lepil in sil pritiska. Hipoalergeno, nepekoče, brez alkohola in dodanih olj. Se hitro suši. Omogoča stalni nadzor nad stanjem kože,  prepustno za zrak, vodoodporno in zagotavlja vsaj 72 urno zaščito. </t>
    </r>
    <r>
      <rPr>
        <b/>
        <sz val="10"/>
        <rFont val="Aptos Narrow"/>
        <family val="2"/>
        <scheme val="minor"/>
      </rPr>
      <t xml:space="preserve">V pršilu, </t>
    </r>
    <r>
      <rPr>
        <sz val="10"/>
        <rFont val="Aptos Narrow"/>
        <family val="2"/>
        <scheme val="minor"/>
      </rPr>
      <t>ki se ne zamaši/zlepi</t>
    </r>
    <r>
      <rPr>
        <b/>
        <sz val="10"/>
        <rFont val="Aptos Narrow"/>
        <family val="2"/>
        <scheme val="minor"/>
      </rPr>
      <t xml:space="preserve">.  </t>
    </r>
    <r>
      <rPr>
        <sz val="10"/>
        <rFont val="Aptos Narrow"/>
        <family val="2"/>
        <scheme val="minor"/>
      </rPr>
      <t>Sterilno. 50 ml +/- 10 %.  CE</t>
    </r>
  </si>
  <si>
    <r>
      <rPr>
        <b/>
        <sz val="10"/>
        <rFont val="Aptos Narrow"/>
        <family val="2"/>
        <scheme val="minor"/>
      </rPr>
      <t>Polimerna raztopina, ki ob nanosu tvori zaščitni prozorni film. Z</t>
    </r>
    <r>
      <rPr>
        <sz val="10"/>
        <rFont val="Aptos Narrow"/>
        <family val="2"/>
        <scheme val="minor"/>
      </rPr>
      <t xml:space="preserve">a zaščito nepoškodovane in poškodovane kože pred dražečim delovanjem telesnih izločkov, medicinskih lepil in sil pritiska.  Hipoalergena, nepekoča, brez alkohola. Se hitro suši. Omogoča stalni nadzor nad stanjem kože, je prepustna za zrak, vodoodporna in zagotavlja vsaj 72 urno zaščito. Se ne lušči. </t>
    </r>
    <r>
      <rPr>
        <b/>
        <sz val="10"/>
        <rFont val="Aptos Narrow"/>
        <family val="2"/>
        <scheme val="minor"/>
      </rPr>
      <t>V obliki tampona na palčki  3</t>
    </r>
    <r>
      <rPr>
        <sz val="10"/>
        <rFont val="Aptos Narrow"/>
        <family val="2"/>
        <scheme val="minor"/>
      </rPr>
      <t>ml +/ 10 %.  Posamično pakirano, sterilno. CE</t>
    </r>
  </si>
  <si>
    <r>
      <rPr>
        <b/>
        <sz val="10"/>
        <rFont val="Aptos Narrow"/>
        <family val="2"/>
        <scheme val="minor"/>
      </rPr>
      <t>Medicinski kostanjev med</t>
    </r>
    <r>
      <rPr>
        <sz val="10"/>
        <rFont val="Aptos Narrow"/>
        <family val="2"/>
        <scheme val="minor"/>
      </rPr>
      <t xml:space="preserve"> 100% koncentracija,  nizka vsebnost vode, naravno pridelan, brez sintetičnih in gensko spremenjenih komponent. Pakiran v tubi, ki preprečuje dostop zraka in kontaminacijo medu. Sterilen.  </t>
    </r>
    <r>
      <rPr>
        <b/>
        <sz val="10"/>
        <rFont val="Aptos Narrow"/>
        <family val="2"/>
        <scheme val="minor"/>
      </rPr>
      <t xml:space="preserve">20 g </t>
    </r>
    <r>
      <rPr>
        <sz val="10"/>
        <rFont val="Aptos Narrow"/>
        <family val="2"/>
        <scheme val="minor"/>
      </rPr>
      <t xml:space="preserve"> +/  10%</t>
    </r>
  </si>
  <si>
    <r>
      <t xml:space="preserve">Primarna,antimikrobna,  visoko vpojna obloga iz </t>
    </r>
    <r>
      <rPr>
        <b/>
        <sz val="10"/>
        <rFont val="Aptos Narrow"/>
        <family val="2"/>
        <scheme val="minor"/>
      </rPr>
      <t>kalcij - natrijevih alginatnih vlaken.</t>
    </r>
    <r>
      <rPr>
        <sz val="10"/>
        <rFont val="Aptos Narrow"/>
        <family val="2"/>
        <scheme val="minor"/>
      </rPr>
      <t xml:space="preserve"> Obloga je v celoti prepojena z</t>
    </r>
    <r>
      <rPr>
        <b/>
        <sz val="10"/>
        <rFont val="Aptos Narrow"/>
        <family val="2"/>
        <scheme val="minor"/>
      </rPr>
      <t xml:space="preserve">  </t>
    </r>
    <r>
      <rPr>
        <sz val="10"/>
        <rFont val="Aptos Narrow"/>
        <family val="2"/>
        <scheme val="minor"/>
      </rPr>
      <t xml:space="preserve">100% naravno pridelanim, nerazredčenim </t>
    </r>
    <r>
      <rPr>
        <b/>
        <sz val="10"/>
        <rFont val="Aptos Narrow"/>
        <family val="2"/>
        <scheme val="minor"/>
      </rPr>
      <t>medicinskim kostanjevim medom</t>
    </r>
    <r>
      <rPr>
        <sz val="10"/>
        <rFont val="Aptos Narrow"/>
        <family val="2"/>
        <scheme val="minor"/>
      </rPr>
      <t xml:space="preserve">. Vlakna se ob stiku z izločkom pretvorijo v viskozni gel, ki ohrani integriteto tudi, ko obloga vpije nekajkrat  toliko izločka kot je njena lastna teža. Obloga vpije do 20-kratnik svoje teže. Tkanje zagotavlja, da ostanejo vlakna cela in da se obloga odstrani neboleče in v enem kosu. Deluje hemostatsko, preprečuje maceracijo. Sterilna, posamično pakiranje. </t>
    </r>
    <r>
      <rPr>
        <b/>
        <sz val="10"/>
        <rFont val="Aptos Narrow"/>
        <family val="2"/>
        <scheme val="minor"/>
      </rPr>
      <t>10 x 10  cm</t>
    </r>
    <r>
      <rPr>
        <sz val="10"/>
        <rFont val="Aptos Narrow"/>
        <family val="2"/>
        <scheme val="minor"/>
      </rPr>
      <t xml:space="preserve"> /+  10%</t>
    </r>
  </si>
  <si>
    <r>
      <t xml:space="preserve">Primarna obloga iz mehke in prilagodljive </t>
    </r>
    <r>
      <rPr>
        <b/>
        <sz val="10"/>
        <rFont val="Aptos Narrow"/>
        <family val="2"/>
        <scheme val="minor"/>
      </rPr>
      <t>poliuretanske pene z medicinskim kostanjevim medom.</t>
    </r>
    <r>
      <rPr>
        <sz val="10"/>
        <rFont val="Aptos Narrow"/>
        <family val="2"/>
        <scheme val="minor"/>
      </rPr>
      <t xml:space="preserve"> Poliuretanska penasta struktura je hidrofilna, prilagodljiva, mehka, ublaži pritisk. Polprepustni povrhnji film nudi zaščitno bariero pred vdorom mikroorganizmov in omogoča prehod plinov. Stična poliuretanska plast obloge prepojena z naravnim nerazredčenim medicinskim kostanjevim medom. Kostanjev med osmotsko deluje in spodbuja debridment, deluje antimikrobno, antioksidativno spodbuja granulacijo in zmanjšuje neprijetni vonj.  Obloga omogoča visoko stopnjo zadrževanja izločka v svoji strukturi tudi pod kompresijsko terapijo.  </t>
    </r>
    <r>
      <rPr>
        <b/>
        <sz val="10"/>
        <rFont val="Aptos Narrow"/>
        <family val="2"/>
        <scheme val="minor"/>
      </rPr>
      <t xml:space="preserve">Brez </t>
    </r>
    <r>
      <rPr>
        <sz val="10"/>
        <rFont val="Aptos Narrow"/>
        <family val="2"/>
        <scheme val="minor"/>
      </rPr>
      <t>l</t>
    </r>
    <r>
      <rPr>
        <b/>
        <sz val="10"/>
        <rFont val="Aptos Narrow"/>
        <family val="2"/>
        <scheme val="minor"/>
      </rPr>
      <t>epljivega roba.</t>
    </r>
    <r>
      <rPr>
        <sz val="10"/>
        <rFont val="Aptos Narrow"/>
        <family val="2"/>
        <scheme val="minor"/>
      </rPr>
      <t xml:space="preserve"> Sterilna. </t>
    </r>
    <r>
      <rPr>
        <b/>
        <sz val="10"/>
        <rFont val="Aptos Narrow"/>
        <family val="2"/>
        <scheme val="minor"/>
      </rPr>
      <t>10 x 10 cm</t>
    </r>
    <r>
      <rPr>
        <sz val="10"/>
        <rFont val="Aptos Narrow"/>
        <family val="2"/>
        <scheme val="minor"/>
      </rPr>
      <t xml:space="preserve"> + 10 %</t>
    </r>
  </si>
  <si>
    <r>
      <rPr>
        <b/>
        <sz val="10"/>
        <rFont val="Aptos Narrow"/>
        <family val="2"/>
        <scheme val="minor"/>
      </rPr>
      <t>Oljčno olje obogateno z aktivnim kisikom,</t>
    </r>
    <r>
      <rPr>
        <sz val="10"/>
        <rFont val="Aptos Narrow"/>
        <family val="2"/>
        <scheme val="minor"/>
      </rPr>
      <t xml:space="preserve"> ki omogoča neprekinjeno sproščanje prostih kisikovih radikalov. Namenjeno oskrbi ran. Brez dodanih konzervansov, biokompatibilno. </t>
    </r>
    <r>
      <rPr>
        <b/>
        <sz val="10"/>
        <rFont val="Aptos Narrow"/>
        <family val="2"/>
        <scheme val="minor"/>
      </rPr>
      <t xml:space="preserve">Oljni gel v brizgalki </t>
    </r>
    <r>
      <rPr>
        <sz val="10"/>
        <rFont val="Aptos Narrow"/>
        <family val="2"/>
        <scheme val="minor"/>
      </rPr>
      <t xml:space="preserve">z neprodušnim zamaškom, v zaprtem ovoju z oznako vsebine, posamično pakiranje. </t>
    </r>
    <r>
      <rPr>
        <b/>
        <sz val="10"/>
        <rFont val="Aptos Narrow"/>
        <family val="2"/>
        <scheme val="minor"/>
      </rPr>
      <t xml:space="preserve"> </t>
    </r>
    <r>
      <rPr>
        <sz val="10"/>
        <rFont val="Aptos Narrow"/>
        <family val="2"/>
        <scheme val="minor"/>
      </rPr>
      <t xml:space="preserve">Sterilno. CE </t>
    </r>
    <r>
      <rPr>
        <b/>
        <sz val="10"/>
        <rFont val="Aptos Narrow"/>
        <family val="2"/>
        <scheme val="minor"/>
      </rPr>
      <t xml:space="preserve">5 ml </t>
    </r>
  </si>
  <si>
    <r>
      <rPr>
        <b/>
        <sz val="10"/>
        <rFont val="Aptos Narrow"/>
        <family val="2"/>
        <scheme val="minor"/>
      </rPr>
      <t xml:space="preserve">
Oljčno olje obogateno z</t>
    </r>
    <r>
      <rPr>
        <sz val="10"/>
        <rFont val="Aptos Narrow"/>
        <family val="2"/>
        <scheme val="minor"/>
      </rPr>
      <t xml:space="preserve"> aktivnim kisikom, ki omogoča neprekinjeno sproščanje prostih kisikovih radikalov. Namenjeno oskrbi poškodovane, vnetno spremenjene </t>
    </r>
    <r>
      <rPr>
        <b/>
        <sz val="10"/>
        <rFont val="Aptos Narrow"/>
        <family val="2"/>
        <scheme val="minor"/>
      </rPr>
      <t>sluznice v ustni votlini</t>
    </r>
    <r>
      <rPr>
        <sz val="10"/>
        <rFont val="Aptos Narrow"/>
        <family val="2"/>
        <scheme val="minor"/>
      </rPr>
      <t xml:space="preserve">. Brez dodanih konzervansov, biokompatibilno. </t>
    </r>
    <r>
      <rPr>
        <b/>
        <sz val="10"/>
        <rFont val="Aptos Narrow"/>
        <family val="2"/>
        <scheme val="minor"/>
      </rPr>
      <t>Oljni gel v brizgalk</t>
    </r>
    <r>
      <rPr>
        <sz val="10"/>
        <rFont val="Aptos Narrow"/>
        <family val="2"/>
        <scheme val="minor"/>
      </rPr>
      <t xml:space="preserve">i z neprodušnim zamaškom, v zaprtem ovoju z oznako vsebine, posamično pakiranje. Sterilno. CE </t>
    </r>
    <r>
      <rPr>
        <b/>
        <sz val="10"/>
        <rFont val="Aptos Narrow"/>
        <family val="2"/>
        <scheme val="minor"/>
      </rPr>
      <t xml:space="preserve">5 ml </t>
    </r>
  </si>
  <si>
    <r>
      <rPr>
        <b/>
        <sz val="10"/>
        <rFont val="Aptos Narrow"/>
        <family val="2"/>
        <scheme val="minor"/>
      </rPr>
      <t xml:space="preserve">Poliuretanska pena prepojena  z gelom iz oljčnega olja, obogatenega  z aktivnim kisikom. </t>
    </r>
    <r>
      <rPr>
        <sz val="10"/>
        <rFont val="Aptos Narrow"/>
        <family val="2"/>
        <scheme val="minor"/>
      </rPr>
      <t>Perforiran, za oskrbo</t>
    </r>
    <r>
      <rPr>
        <b/>
        <sz val="10"/>
        <rFont val="Aptos Narrow"/>
        <family val="2"/>
        <scheme val="minor"/>
      </rPr>
      <t xml:space="preserve"> ran  ob trahealni kanili,  </t>
    </r>
    <r>
      <rPr>
        <sz val="10"/>
        <rFont val="Aptos Narrow"/>
        <family val="2"/>
        <scheme val="minor"/>
      </rPr>
      <t xml:space="preserve">drenažah, PEG-u. Omogoča neprekinjeno sproščanje prostih kisikovih radikalov.  Brez dodanih konzervansov, biokompatibilna. Posamično pakiranje, sterilno. CE </t>
    </r>
    <r>
      <rPr>
        <b/>
        <sz val="10"/>
        <rFont val="Aptos Narrow"/>
        <family val="2"/>
        <scheme val="minor"/>
      </rPr>
      <t xml:space="preserve"> </t>
    </r>
    <r>
      <rPr>
        <sz val="10"/>
        <rFont val="Aptos Narrow"/>
        <family val="2"/>
        <scheme val="minor"/>
      </rPr>
      <t xml:space="preserve">Dimenzija 8 x 9 cm +/-10 %, premer odprtine 10 mm +/ 15 %. </t>
    </r>
  </si>
  <si>
    <r>
      <rPr>
        <b/>
        <sz val="10"/>
        <rFont val="Aptos Narrow"/>
        <family val="2"/>
        <scheme val="minor"/>
      </rPr>
      <t xml:space="preserve">Poliuretanska pena prepojena  z gelom iz oljčnega olja, </t>
    </r>
    <r>
      <rPr>
        <sz val="10"/>
        <rFont val="Aptos Narrow"/>
        <family val="2"/>
        <scheme val="minor"/>
      </rPr>
      <t xml:space="preserve">obogatenega  z aktivnim kisikom. </t>
    </r>
    <r>
      <rPr>
        <b/>
        <sz val="10"/>
        <rFont val="Aptos Narrow"/>
        <family val="2"/>
        <scheme val="minor"/>
      </rPr>
      <t>O</t>
    </r>
    <r>
      <rPr>
        <sz val="10"/>
        <rFont val="Aptos Narrow"/>
        <family val="2"/>
        <scheme val="minor"/>
      </rPr>
      <t xml:space="preserve">mogoča neprekinjeno sproščanje prostih kisikovih radikalov. Namenjeno oskrbi ran. Brez dodanih konzervansov, biokompatibilno. Posamično pakiranje, sterilno. Brez lepljivega roba. CE </t>
    </r>
    <r>
      <rPr>
        <b/>
        <sz val="10"/>
        <rFont val="Aptos Narrow"/>
        <family val="2"/>
        <scheme val="minor"/>
      </rPr>
      <t xml:space="preserve"> Dimenzija 10 x 20 cm. </t>
    </r>
  </si>
  <si>
    <r>
      <rPr>
        <b/>
        <sz val="10"/>
        <rFont val="Aptos Narrow"/>
        <family val="2"/>
        <scheme val="minor"/>
      </rPr>
      <t xml:space="preserve">Poliuretanska pena, </t>
    </r>
    <r>
      <rPr>
        <sz val="10"/>
        <rFont val="Aptos Narrow"/>
        <family val="2"/>
        <scheme val="minor"/>
      </rPr>
      <t>na kateri je notranja stran prepojena z</t>
    </r>
    <r>
      <rPr>
        <b/>
        <sz val="10"/>
        <rFont val="Aptos Narrow"/>
        <family val="2"/>
        <scheme val="minor"/>
      </rPr>
      <t xml:space="preserve"> gelom iz oljčnega olja, obogatenega  z aktivnim kisikom. </t>
    </r>
    <r>
      <rPr>
        <sz val="10"/>
        <rFont val="Aptos Narrow"/>
        <family val="2"/>
        <scheme val="minor"/>
      </rPr>
      <t>Oblikovana za</t>
    </r>
    <r>
      <rPr>
        <b/>
        <sz val="10"/>
        <rFont val="Aptos Narrow"/>
        <family val="2"/>
        <scheme val="minor"/>
      </rPr>
      <t xml:space="preserve"> oskrbo ran na prstih rok in nog. </t>
    </r>
    <r>
      <rPr>
        <sz val="10"/>
        <rFont val="Aptos Narrow"/>
        <family val="2"/>
        <scheme val="minor"/>
      </rPr>
      <t>Iz oljčnega gela se</t>
    </r>
    <r>
      <rPr>
        <b/>
        <sz val="10"/>
        <rFont val="Aptos Narrow"/>
        <family val="2"/>
        <scheme val="minor"/>
      </rPr>
      <t xml:space="preserve"> </t>
    </r>
    <r>
      <rPr>
        <sz val="10"/>
        <rFont val="Aptos Narrow"/>
        <family val="2"/>
        <scheme val="minor"/>
      </rPr>
      <t xml:space="preserve">neprekinjeno sproščajo prosti kisikovi radikali.  Brez dodanih konzervansov, biokompatibilna. Posamično pakiranje, sterilno. CE </t>
    </r>
    <r>
      <rPr>
        <b/>
        <sz val="10"/>
        <rFont val="Aptos Narrow"/>
        <family val="2"/>
        <scheme val="minor"/>
      </rPr>
      <t xml:space="preserve"> Dimenzija M - srednji 24 mm. </t>
    </r>
  </si>
  <si>
    <r>
      <rPr>
        <b/>
        <sz val="10"/>
        <rFont val="Aptos Narrow"/>
        <family val="2"/>
        <scheme val="minor"/>
      </rPr>
      <t xml:space="preserve">Poliuretanska pena, </t>
    </r>
    <r>
      <rPr>
        <sz val="10"/>
        <rFont val="Aptos Narrow"/>
        <family val="2"/>
        <scheme val="minor"/>
      </rPr>
      <t>na kateri je notranja stran prepojena z</t>
    </r>
    <r>
      <rPr>
        <b/>
        <sz val="10"/>
        <rFont val="Aptos Narrow"/>
        <family val="2"/>
        <scheme val="minor"/>
      </rPr>
      <t xml:space="preserve"> gelom iz oljčnega olja, obogatenega  z aktivnim kisikom. </t>
    </r>
    <r>
      <rPr>
        <sz val="10"/>
        <rFont val="Aptos Narrow"/>
        <family val="2"/>
        <scheme val="minor"/>
      </rPr>
      <t>Oblikovana za</t>
    </r>
    <r>
      <rPr>
        <b/>
        <sz val="10"/>
        <rFont val="Aptos Narrow"/>
        <family val="2"/>
        <scheme val="minor"/>
      </rPr>
      <t xml:space="preserve"> oskrbo ran na prstih rok in nog. </t>
    </r>
    <r>
      <rPr>
        <sz val="10"/>
        <rFont val="Aptos Narrow"/>
        <family val="2"/>
        <scheme val="minor"/>
      </rPr>
      <t>Iz oljčnega gela se</t>
    </r>
    <r>
      <rPr>
        <b/>
        <sz val="10"/>
        <rFont val="Aptos Narrow"/>
        <family val="2"/>
        <scheme val="minor"/>
      </rPr>
      <t xml:space="preserve"> </t>
    </r>
    <r>
      <rPr>
        <sz val="10"/>
        <rFont val="Aptos Narrow"/>
        <family val="2"/>
        <scheme val="minor"/>
      </rPr>
      <t xml:space="preserve">neprekinjeno sproščajo prosti kisikovi radikali.  Brez dodanih konzervansov, biokompatibilna. Posamično pakiranje, sterilno. CE </t>
    </r>
    <r>
      <rPr>
        <b/>
        <sz val="10"/>
        <rFont val="Aptos Narrow"/>
        <family val="2"/>
        <scheme val="minor"/>
      </rPr>
      <t xml:space="preserve"> Dimenzija L - veliki 32 mm. </t>
    </r>
  </si>
  <si>
    <r>
      <rPr>
        <b/>
        <sz val="10"/>
        <rFont val="Aptos Narrow"/>
        <family val="2"/>
        <scheme val="minor"/>
      </rPr>
      <t xml:space="preserve">Povoj iz hidrofilnega bombaža v roli, prepojen  z gelom iz oljčnega olja, </t>
    </r>
    <r>
      <rPr>
        <sz val="10"/>
        <rFont val="Aptos Narrow"/>
        <family val="2"/>
        <scheme val="minor"/>
      </rPr>
      <t>obogatenega  z aktivnim kisikom.</t>
    </r>
    <r>
      <rPr>
        <b/>
        <sz val="10"/>
        <rFont val="Aptos Narrow"/>
        <family val="2"/>
        <scheme val="minor"/>
      </rPr>
      <t xml:space="preserve"> O</t>
    </r>
    <r>
      <rPr>
        <sz val="10"/>
        <rFont val="Aptos Narrow"/>
        <family val="2"/>
        <scheme val="minor"/>
      </rPr>
      <t xml:space="preserve">mogoča neprekinjeno sproščanje prostih kisikovih radikalov. Namenjeno oskrbi ran. Brez dodanih konzervansov, biokompatibilen. Posamično pakiranje, sterilno. CE </t>
    </r>
    <r>
      <rPr>
        <b/>
        <sz val="10"/>
        <rFont val="Aptos Narrow"/>
        <family val="2"/>
        <scheme val="minor"/>
      </rPr>
      <t xml:space="preserve"> Dimenzija 4,5 m x 8 cm. </t>
    </r>
  </si>
  <si>
    <r>
      <rPr>
        <b/>
        <sz val="10"/>
        <rFont val="Aptos Narrow"/>
        <family val="2"/>
        <scheme val="minor"/>
      </rPr>
      <t xml:space="preserve">16 slojna bombažna gaza prepojena </t>
    </r>
    <r>
      <rPr>
        <sz val="10"/>
        <rFont val="Aptos Narrow"/>
        <family val="2"/>
        <scheme val="minor"/>
      </rPr>
      <t>z</t>
    </r>
    <r>
      <rPr>
        <b/>
        <sz val="10"/>
        <rFont val="Aptos Narrow"/>
        <family val="2"/>
        <scheme val="minor"/>
      </rPr>
      <t xml:space="preserve"> gelom iz oljčnega olja, obogatenega  z aktivnim kisikom. </t>
    </r>
    <r>
      <rPr>
        <sz val="10"/>
        <rFont val="Aptos Narrow"/>
        <family val="2"/>
        <scheme val="minor"/>
      </rPr>
      <t xml:space="preserve">Za oskrbo površinskih in globokih ran ter zapolnitev votlin. </t>
    </r>
    <r>
      <rPr>
        <b/>
        <sz val="10"/>
        <rFont val="Aptos Narrow"/>
        <family val="2"/>
        <scheme val="minor"/>
      </rPr>
      <t>Iz</t>
    </r>
    <r>
      <rPr>
        <sz val="10"/>
        <rFont val="Aptos Narrow"/>
        <family val="2"/>
        <scheme val="minor"/>
      </rPr>
      <t xml:space="preserve"> oljčnega gela se</t>
    </r>
    <r>
      <rPr>
        <b/>
        <sz val="10"/>
        <rFont val="Aptos Narrow"/>
        <family val="2"/>
        <scheme val="minor"/>
      </rPr>
      <t xml:space="preserve"> </t>
    </r>
    <r>
      <rPr>
        <sz val="10"/>
        <rFont val="Aptos Narrow"/>
        <family val="2"/>
        <scheme val="minor"/>
      </rPr>
      <t xml:space="preserve">neprekinjeno sproščajo prosti kisikovi radikali. Brez dodanih konzervansov, biokompatibilna. Posamično pakiranje, sterilno. CE </t>
    </r>
    <r>
      <rPr>
        <b/>
        <sz val="10"/>
        <rFont val="Aptos Narrow"/>
        <family val="2"/>
        <scheme val="minor"/>
      </rPr>
      <t xml:space="preserve"> Dimenzija 10 x 10 cm. </t>
    </r>
  </si>
  <si>
    <r>
      <rPr>
        <b/>
        <sz val="10"/>
        <rFont val="Aptos Narrow"/>
        <family val="2"/>
        <scheme val="minor"/>
      </rPr>
      <t>Visoko vpojna, najmanj 4 plastna obloga</t>
    </r>
    <r>
      <rPr>
        <sz val="10"/>
        <rFont val="Aptos Narrow"/>
        <family val="2"/>
        <scheme val="minor"/>
      </rPr>
      <t xml:space="preserve"> iz vpojnega jedra iz celuloznih vlaken z superabsorbentom, ki ujame in zadrži tekočino znotraj obloge. Delci superabsorbenta zagotavljajo, da se tekočina  enakomerno porazdeli po oblogi. Zaradi hitrega prenosa izločka v notranje plasti obloge kontaktna stran ostane suha in prepečuje maceracijo. Zgornja plast obloge vodoodbojna, dopušča izmenjavo plinov. Obloga deluje pod kompresijsko terapijo. Mehek rob obloge. Sterilna, posamično pakiranje. Vpojnost min. 1,4 g/cm2
</t>
    </r>
    <r>
      <rPr>
        <b/>
        <sz val="10"/>
        <rFont val="Aptos Narrow"/>
        <family val="2"/>
        <scheme val="minor"/>
      </rPr>
      <t>20 x 20 cm</t>
    </r>
    <r>
      <rPr>
        <sz val="10"/>
        <rFont val="Aptos Narrow"/>
        <family val="2"/>
        <scheme val="minor"/>
      </rPr>
      <t xml:space="preserve"> +/ 20 %</t>
    </r>
  </si>
  <si>
    <r>
      <rPr>
        <b/>
        <sz val="10"/>
        <rFont val="Aptos Narrow"/>
        <family val="2"/>
        <scheme val="minor"/>
      </rPr>
      <t>Visoko vpojna najmanj 4 plastna obloga</t>
    </r>
    <r>
      <rPr>
        <sz val="10"/>
        <rFont val="Aptos Narrow"/>
        <family val="2"/>
        <scheme val="minor"/>
      </rPr>
      <t xml:space="preserve"> iz vpojnega jedra in </t>
    </r>
    <r>
      <rPr>
        <b/>
        <sz val="10"/>
        <rFont val="Aptos Narrow"/>
        <family val="2"/>
        <scheme val="minor"/>
      </rPr>
      <t>silikonski slo</t>
    </r>
    <r>
      <rPr>
        <sz val="10"/>
        <rFont val="Aptos Narrow"/>
        <family val="2"/>
        <scheme val="minor"/>
      </rPr>
      <t xml:space="preserve">j na kontaktni strani obloge. Vpojno jedro  iz celuloznih vlaken z superabsorbentom ujame in zadrži tekočino znotraj obloge. Delci superabsorbenta zagotavljajo, da se tekočina  enakomerno porazdeli po oblogi. Zaradi hitrega prenosa izločka v notranje plasti obloge kontaktna stran ostane suha in prepečuje maceracijo. Zgornja plast obloge vodoodbojna, dopušča izmenjavo plinov. Obloga deluje pod kompresijsko terapijo. Mehek rob obloge. Sterilna, posamično pakiranje. Vpojnost min. 1,4 g/cm2
</t>
    </r>
    <r>
      <rPr>
        <b/>
        <sz val="10"/>
        <rFont val="Aptos Narrow"/>
        <family val="2"/>
        <scheme val="minor"/>
      </rPr>
      <t>10 x 10 cm</t>
    </r>
    <r>
      <rPr>
        <sz val="10"/>
        <rFont val="Aptos Narrow"/>
        <family val="2"/>
        <scheme val="minor"/>
      </rPr>
      <t xml:space="preserve"> +/ 25 %</t>
    </r>
  </si>
  <si>
    <r>
      <rPr>
        <b/>
        <sz val="10"/>
        <rFont val="Aptos Narrow"/>
        <family val="2"/>
        <scheme val="minor"/>
      </rPr>
      <t>Visoko vpojna najmanj 4 plastna obloga</t>
    </r>
    <r>
      <rPr>
        <sz val="10"/>
        <rFont val="Aptos Narrow"/>
        <family val="2"/>
        <scheme val="minor"/>
      </rPr>
      <t xml:space="preserve"> iz vpojnega jedra in</t>
    </r>
    <r>
      <rPr>
        <b/>
        <sz val="10"/>
        <rFont val="Aptos Narrow"/>
        <family val="2"/>
        <scheme val="minor"/>
      </rPr>
      <t xml:space="preserve"> silikonski slo</t>
    </r>
    <r>
      <rPr>
        <sz val="10"/>
        <rFont val="Aptos Narrow"/>
        <family val="2"/>
        <scheme val="minor"/>
      </rPr>
      <t xml:space="preserve">j na kontaktni strani obloge. Vpojno jedro  iz celuloznih vlaken z superabsorbentom ujame in zadrži tekočino znotraj obloge. Delci superabsorbenta zagotavljajo, da se tekočina  enakomerno porazdeli po oblogi. Zaradi hitrega prenosa izločka v notranje plasti obloge kontaktna stran ostane suha in prepečuje maceracijo. Zgornja plast obloge vodoodbojna, dopušča izmenjavo plinov. Obloga deluje pod kompresijsko terapijo. Mehek rob obloge. Sterilna, posamično pakiranje. Vpojnost min. 1,4 g/cm2
</t>
    </r>
    <r>
      <rPr>
        <b/>
        <sz val="10"/>
        <rFont val="Aptos Narrow"/>
        <family val="2"/>
        <scheme val="minor"/>
      </rPr>
      <t>10 x 20 cm</t>
    </r>
    <r>
      <rPr>
        <sz val="10"/>
        <rFont val="Aptos Narrow"/>
        <family val="2"/>
        <scheme val="minor"/>
      </rPr>
      <t xml:space="preserve"> +/ 20 %</t>
    </r>
  </si>
  <si>
    <r>
      <t xml:space="preserve">Primarna, visoko vpojna obloga iz </t>
    </r>
    <r>
      <rPr>
        <b/>
        <sz val="10"/>
        <rFont val="Aptos Narrow"/>
        <family val="2"/>
        <scheme val="minor"/>
      </rPr>
      <t>kalcij - natrijevih alginatnih vlaken.</t>
    </r>
    <r>
      <rPr>
        <sz val="10"/>
        <rFont val="Aptos Narrow"/>
        <family val="2"/>
        <scheme val="minor"/>
      </rPr>
      <t xml:space="preserve"> Vlakna se ob stiku z izločkom pretvorijo v viskozni gel, ki ohrani integriteto tudi, ko obloga vpije nekajkrat  toliko izločka kot je njena lastna teža. Vpojnost nad 17 g/g. Tkanje zagotavlja, da ostanejo vlakna cela in da se obloga odstrani neboleče in v enem kosu. Dodana guluronska kislina, ki zagotavlja večjo kompaktnost. Deluje hemostatsko, preprečuje maceracijo. Sterilna, posamično pakiranje.
</t>
    </r>
    <r>
      <rPr>
        <b/>
        <sz val="10"/>
        <rFont val="Aptos Narrow"/>
        <family val="2"/>
        <scheme val="minor"/>
      </rPr>
      <t>10 x 7  cm /</t>
    </r>
    <r>
      <rPr>
        <sz val="10"/>
        <rFont val="Aptos Narrow"/>
        <family val="2"/>
        <scheme val="minor"/>
      </rPr>
      <t>+  25%</t>
    </r>
  </si>
  <si>
    <r>
      <t xml:space="preserve">Primarna, antimikrobna, visoko vpojna obloga iz </t>
    </r>
    <r>
      <rPr>
        <b/>
        <sz val="10"/>
        <rFont val="Aptos Narrow"/>
        <family val="2"/>
        <scheme val="minor"/>
      </rPr>
      <t>kalcij - natrijevih alginatnih vlaken.</t>
    </r>
    <r>
      <rPr>
        <sz val="10"/>
        <rFont val="Aptos Narrow"/>
        <family val="2"/>
        <scheme val="minor"/>
      </rPr>
      <t xml:space="preserve"> </t>
    </r>
    <r>
      <rPr>
        <b/>
        <sz val="10"/>
        <rFont val="Aptos Narrow"/>
        <family val="2"/>
        <scheme val="minor"/>
      </rPr>
      <t>Z dodanim elementarnim srebrom</t>
    </r>
    <r>
      <rPr>
        <sz val="10"/>
        <rFont val="Aptos Narrow"/>
        <family val="2"/>
        <scheme val="minor"/>
      </rPr>
      <t xml:space="preserve">, ki ima širok spekter antimikrobnega delovanja. Srebro se v rano sprošča postopno, ne pušča sledi v rani. Vlakna se ob stiku z izločkom pretvorijo v viskozni gel, ki ohrani integriteto tudi, ko obloga vpije nekajkrat  toliko izločka kot je njena lastna teža. Tkanje zagotavlja, da ostanejo vlakna cela in da se obloga odstrani neboleče in v enem kosu. Deluje hemostatsko, preprečuje maceracijo. Sterilna, posamično pakiranje. </t>
    </r>
    <r>
      <rPr>
        <b/>
        <sz val="10"/>
        <rFont val="Aptos Narrow"/>
        <family val="2"/>
        <scheme val="minor"/>
      </rPr>
      <t>10 x 10  cm</t>
    </r>
    <r>
      <rPr>
        <sz val="10"/>
        <rFont val="Aptos Narrow"/>
        <family val="2"/>
        <scheme val="minor"/>
      </rPr>
      <t xml:space="preserve"> /+  15%</t>
    </r>
  </si>
  <si>
    <r>
      <t xml:space="preserve">Primarna/sekundarna obloga iz mehke in prilagodljive </t>
    </r>
    <r>
      <rPr>
        <b/>
        <sz val="10"/>
        <rFont val="Aptos Narrow"/>
        <family val="2"/>
        <scheme val="minor"/>
      </rPr>
      <t>poliuretanske pene.</t>
    </r>
    <r>
      <rPr>
        <sz val="10"/>
        <rFont val="Aptos Narrow"/>
        <family val="2"/>
        <scheme val="minor"/>
      </rPr>
      <t xml:space="preserve"> Poliuretanska penasta struktura je hidrofilna, prilagodljiva, mehka, se ne boči, ublaži pritisk. Polprepustni povrhnji film nudi zaščitno bariero pred vdorom mikroorganizmov in omogoča prehod plinov. Stična poliuretanska plast obloge preprečuje maceracijo, bolečino ob menjavi in da bi se obloga sprijela z rano. Obloga omogoča visoko stopnjo zadrževanja izločka v svoji strukturi tudi pod kompresijsko terapijo.  </t>
    </r>
    <r>
      <rPr>
        <b/>
        <sz val="10"/>
        <rFont val="Aptos Narrow"/>
        <family val="2"/>
        <scheme val="minor"/>
      </rPr>
      <t>Brez</t>
    </r>
    <r>
      <rPr>
        <sz val="10"/>
        <rFont val="Aptos Narrow"/>
        <family val="2"/>
        <scheme val="minor"/>
      </rPr>
      <t xml:space="preserve"> l</t>
    </r>
    <r>
      <rPr>
        <b/>
        <sz val="10"/>
        <rFont val="Aptos Narrow"/>
        <family val="2"/>
        <scheme val="minor"/>
      </rPr>
      <t>epljivega roba.</t>
    </r>
    <r>
      <rPr>
        <sz val="10"/>
        <rFont val="Aptos Narrow"/>
        <family val="2"/>
        <scheme val="minor"/>
      </rPr>
      <t xml:space="preserve"> Sterilna. </t>
    </r>
    <r>
      <rPr>
        <b/>
        <sz val="10"/>
        <rFont val="Aptos Narrow"/>
        <family val="2"/>
        <scheme val="minor"/>
      </rPr>
      <t xml:space="preserve">10 x 20 cm </t>
    </r>
    <r>
      <rPr>
        <sz val="10"/>
        <rFont val="Aptos Narrow"/>
        <family val="2"/>
        <scheme val="minor"/>
      </rPr>
      <t>+/- 10 %</t>
    </r>
  </si>
  <si>
    <r>
      <t xml:space="preserve">Primarna/sekundarna obloga iz mehke in prilagodljive </t>
    </r>
    <r>
      <rPr>
        <b/>
        <sz val="10"/>
        <rFont val="Aptos Narrow"/>
        <family val="2"/>
        <scheme val="minor"/>
      </rPr>
      <t>poliuretanske pene.</t>
    </r>
    <r>
      <rPr>
        <sz val="10"/>
        <rFont val="Aptos Narrow"/>
        <family val="2"/>
        <scheme val="minor"/>
      </rPr>
      <t xml:space="preserve"> Poliuretanska penasta struktura je hidrofilna, prilagodljiva, mehka, ublaži pritisk. Polprepustni povrhnji film, nudi zaščitno bariero pred vdorom mikroorganizmov in omogoča prehod plinov. Stična poliuretanska plast obloge preprečuje maceracijo, bolečino ob menjavi in da bi se obloga sprijela z rano. Obloga omogoča visoko stopnjo zadrževanja izločka v svoji strukturi tudi pod kompresijsko terapijo.  </t>
    </r>
    <r>
      <rPr>
        <b/>
        <sz val="10"/>
        <rFont val="Aptos Narrow"/>
        <family val="2"/>
        <scheme val="minor"/>
      </rPr>
      <t xml:space="preserve">Brez </t>
    </r>
    <r>
      <rPr>
        <sz val="10"/>
        <rFont val="Aptos Narrow"/>
        <family val="2"/>
        <scheme val="minor"/>
      </rPr>
      <t>l</t>
    </r>
    <r>
      <rPr>
        <b/>
        <sz val="10"/>
        <rFont val="Aptos Narrow"/>
        <family val="2"/>
        <scheme val="minor"/>
      </rPr>
      <t>epljivega roba.</t>
    </r>
    <r>
      <rPr>
        <sz val="10"/>
        <rFont val="Aptos Narrow"/>
        <family val="2"/>
        <scheme val="minor"/>
      </rPr>
      <t xml:space="preserve"> Sterilna. </t>
    </r>
    <r>
      <rPr>
        <b/>
        <sz val="10"/>
        <rFont val="Aptos Narrow"/>
        <family val="2"/>
        <scheme val="minor"/>
      </rPr>
      <t>10 x 10 cm</t>
    </r>
    <r>
      <rPr>
        <sz val="10"/>
        <rFont val="Aptos Narrow"/>
        <family val="2"/>
        <scheme val="minor"/>
      </rPr>
      <t xml:space="preserve"> +/- 10 %</t>
    </r>
  </si>
  <si>
    <r>
      <t xml:space="preserve">Obloga iz mehke, prilagodljive vpojne </t>
    </r>
    <r>
      <rPr>
        <b/>
        <sz val="10"/>
        <rFont val="Aptos Narrow"/>
        <family val="2"/>
        <scheme val="minor"/>
      </rPr>
      <t>poliuretanske pene</t>
    </r>
    <r>
      <rPr>
        <sz val="10"/>
        <rFont val="Aptos Narrow"/>
        <family val="2"/>
        <scheme val="minor"/>
      </rPr>
      <t xml:space="preserve">. Spodnja kontaktna poliuretanska plast prepreči sprijemanje z dnom rane in  maceracijo. Tanki zgornji polprepustni film omogoča izmenjavo plinov in nudi zaščitno bariero pred vdorom mikroorganizmov. Obloga primerna tudi pod kompresijsko terapijo.  Sterilna. Oblikovana tako, da je primerna za oskrbo na </t>
    </r>
    <r>
      <rPr>
        <b/>
        <sz val="10"/>
        <rFont val="Aptos Narrow"/>
        <family val="2"/>
        <scheme val="minor"/>
      </rPr>
      <t>petah in komolcih</t>
    </r>
    <r>
      <rPr>
        <sz val="10"/>
        <rFont val="Aptos Narrow"/>
        <family val="2"/>
        <scheme val="minor"/>
      </rPr>
      <t xml:space="preserve">, </t>
    </r>
    <r>
      <rPr>
        <b/>
        <sz val="10"/>
        <rFont val="Aptos Narrow"/>
        <family val="2"/>
        <scheme val="minor"/>
      </rPr>
      <t>z lepljivim robom.</t>
    </r>
  </si>
  <si>
    <r>
      <t xml:space="preserve">Petplastna obloga iz visoko vpojne </t>
    </r>
    <r>
      <rPr>
        <b/>
        <sz val="10"/>
        <rFont val="Aptos Narrow"/>
        <family val="2"/>
        <scheme val="minor"/>
      </rPr>
      <t xml:space="preserve">poliuretanske pene, </t>
    </r>
    <r>
      <rPr>
        <sz val="10"/>
        <rFont val="Aptos Narrow"/>
        <family val="2"/>
        <scheme val="minor"/>
      </rPr>
      <t xml:space="preserve">stična plast v celoti prevlečena s </t>
    </r>
    <r>
      <rPr>
        <b/>
        <sz val="10"/>
        <rFont val="Aptos Narrow"/>
        <family val="2"/>
        <scheme val="minor"/>
      </rPr>
      <t xml:space="preserve">silikonom. </t>
    </r>
    <r>
      <rPr>
        <sz val="10"/>
        <rFont val="Aptos Narrow"/>
        <family val="2"/>
        <scheme val="minor"/>
      </rPr>
      <t xml:space="preserve"> Visoko vpojna plast poliuretanske pene je mehka, se prilagodi površini rane in se ob prepitju z izločkom ne izboči. Izloček ostane ujet v  vpojnem sloju. Zgornja plast prevlečena z zaščitnim polprepustnim poliuretanskim filmom, ki omogoča izmenjavo plinov ter nudi zaščitno bariero pred vdorom mikroorganizmov. Stična plast je v celoti prevlečena z silikonom, brez perforiranih delov, preprečuje maceracijo ter da bi se obloga sprijela z rano. Omogoča atravmatsko in neboleče odstranjevanje. Dopušča, da se obloga privzdigne in ponovno namesti na rano, ob tem pa ne izgubi lastnosti oprijemljivosti. Zareze v oblogi omogočajo, da je obloga upogibljiva, se razteza in se prilagodi delom telesa kot so komolec, peta. Obremenitev se enakomerno porazdeli po vpojni blazinici. Obloga uporabna tudi pod kompresijsko terapijo. Sterilna. Oblikovana tako, da je primerna za oskrbo na </t>
    </r>
    <r>
      <rPr>
        <b/>
        <sz val="10"/>
        <rFont val="Aptos Narrow"/>
        <family val="2"/>
        <scheme val="minor"/>
      </rPr>
      <t>komolcih in petah</t>
    </r>
    <r>
      <rPr>
        <sz val="10"/>
        <rFont val="Aptos Narrow"/>
        <family val="2"/>
        <scheme val="minor"/>
      </rPr>
      <t xml:space="preserve">, </t>
    </r>
    <r>
      <rPr>
        <b/>
        <sz val="10"/>
        <rFont val="Aptos Narrow"/>
        <family val="2"/>
        <scheme val="minor"/>
      </rPr>
      <t xml:space="preserve">z lepljivim robom iz silikona. 
16 x 20 cm </t>
    </r>
    <r>
      <rPr>
        <sz val="10"/>
        <rFont val="Aptos Narrow"/>
        <family val="2"/>
        <scheme val="minor"/>
      </rPr>
      <t>+/-20%</t>
    </r>
  </si>
  <si>
    <r>
      <t xml:space="preserve">Obloga iz </t>
    </r>
    <r>
      <rPr>
        <b/>
        <sz val="10"/>
        <rFont val="Aptos Narrow"/>
        <family val="2"/>
        <scheme val="minor"/>
      </rPr>
      <t>poliuretanske pene</t>
    </r>
    <r>
      <rPr>
        <sz val="10"/>
        <rFont val="Aptos Narrow"/>
        <family val="2"/>
        <scheme val="minor"/>
      </rPr>
      <t xml:space="preserve"> za namestitev na </t>
    </r>
    <r>
      <rPr>
        <b/>
        <sz val="10"/>
        <rFont val="Aptos Narrow"/>
        <family val="2"/>
        <scheme val="minor"/>
      </rPr>
      <t xml:space="preserve">traheostomsko kanilo. </t>
    </r>
    <r>
      <rPr>
        <sz val="10"/>
        <rFont val="Aptos Narrow"/>
        <family val="2"/>
        <scheme val="minor"/>
      </rPr>
      <t xml:space="preserve">Tanek polprepustni poliureatnski sloj, neprepusten za tekočine in mikroorganizme ter prepusten za pline. Hidrofilna penasta struktura ima močno kapilarno delovanje, izločki se transportirajo in ostanejo v notranjosti obloge, kar preprečuje maceracijo. Obloga mehka in prilegajoča,se ne boči, z zarezo, ki omogoča namestitev na traheostomsko kanilo. Sterilna.  
 </t>
    </r>
    <r>
      <rPr>
        <b/>
        <sz val="10"/>
        <rFont val="Aptos Narrow"/>
        <family val="2"/>
        <scheme val="minor"/>
      </rPr>
      <t>9 x 9 cm</t>
    </r>
    <r>
      <rPr>
        <sz val="10"/>
        <rFont val="Aptos Narrow"/>
        <family val="2"/>
        <scheme val="minor"/>
      </rPr>
      <t xml:space="preserve"> +/- 20% </t>
    </r>
  </si>
  <si>
    <r>
      <t xml:space="preserve">Petplastna obloga iz </t>
    </r>
    <r>
      <rPr>
        <b/>
        <sz val="10"/>
        <rFont val="Aptos Narrow"/>
        <family val="2"/>
        <scheme val="minor"/>
      </rPr>
      <t xml:space="preserve">poliuretanske pene, </t>
    </r>
    <r>
      <rPr>
        <sz val="10"/>
        <rFont val="Aptos Narrow"/>
        <family val="2"/>
        <scheme val="minor"/>
      </rPr>
      <t xml:space="preserve">stična plast prevlečena s </t>
    </r>
    <r>
      <rPr>
        <b/>
        <sz val="10"/>
        <rFont val="Aptos Narrow"/>
        <family val="2"/>
        <scheme val="minor"/>
      </rPr>
      <t xml:space="preserve">silikonom. </t>
    </r>
    <r>
      <rPr>
        <sz val="10"/>
        <rFont val="Aptos Narrow"/>
        <family val="2"/>
        <scheme val="minor"/>
      </rPr>
      <t xml:space="preserve"> Visoko vpojna plast poliuretanske pene je mehka, se prilagodi površini rane in se ob prepitju z izločkom ne izboči. Izloček ostane ujet v  vpojnem sloju. Zgornja plast prevlečena z zaščitnim polprepustnim poliuretanskim filmom, ki omogoča izmenjavo plinov ter nudi zaščitno bariero pred vdorom mikroorganizmov. Stična plast je v celoti prevlečena z silikonom, brez perforiranih delov, preprečuje maceracijo ter da bi se obloga sprijela z rano. Omogoča atravmatsko in neboleče odstranjevanje. Obloga omogoča večkratno ponovno aplikacijo, dopušča, da se obloga privzdigne in ponovno namesti na rano, ob tem pa ne izgubi lastnosti oprijemljivosti. Zareze v oblogi omogočajo, da je obloga upogibljiva, se razteza in se prilagodi konturam. Omogočajo gibljivost horizontalno in čvrtost vertikalno.  Ima sposobnost porazdelitve pritiska ter redukcije strižnih sil. Kazalnik prepitosti obloge. folije za natančno nameščanje obloge. Oblikovana za oskrbo ran na predelu</t>
    </r>
    <r>
      <rPr>
        <b/>
        <sz val="10"/>
        <rFont val="Aptos Narrow"/>
        <family val="2"/>
        <scheme val="minor"/>
      </rPr>
      <t xml:space="preserve"> križnice, z lepljivim silikonskim robom.</t>
    </r>
    <r>
      <rPr>
        <sz val="10"/>
        <rFont val="Aptos Narrow"/>
        <family val="2"/>
        <scheme val="minor"/>
      </rPr>
      <t xml:space="preserve"> Sterilna, posamezno pakiranje.  </t>
    </r>
    <r>
      <rPr>
        <b/>
        <sz val="10"/>
        <rFont val="Aptos Narrow"/>
        <family val="2"/>
        <scheme val="minor"/>
      </rPr>
      <t>22 x 25 cm +/-15 %</t>
    </r>
  </si>
  <si>
    <r>
      <t xml:space="preserve">Petplastna obloga iz </t>
    </r>
    <r>
      <rPr>
        <b/>
        <sz val="10"/>
        <rFont val="Aptos Narrow"/>
        <family val="2"/>
        <scheme val="minor"/>
      </rPr>
      <t xml:space="preserve">poliuretanske pene, </t>
    </r>
    <r>
      <rPr>
        <sz val="10"/>
        <rFont val="Aptos Narrow"/>
        <family val="2"/>
        <scheme val="minor"/>
      </rPr>
      <t xml:space="preserve">stična plast prevlečena s </t>
    </r>
    <r>
      <rPr>
        <b/>
        <sz val="10"/>
        <rFont val="Aptos Narrow"/>
        <family val="2"/>
        <scheme val="minor"/>
      </rPr>
      <t xml:space="preserve">silikonom. </t>
    </r>
    <r>
      <rPr>
        <sz val="10"/>
        <rFont val="Aptos Narrow"/>
        <family val="2"/>
        <scheme val="minor"/>
      </rPr>
      <t xml:space="preserve"> Visoko vpojna plast poliuretanske pene je mehka, se prilagodi površini rane in se ob prepitju z izločkom ne izboči. Izloček ostane ujet v  vpojnem sloju. Zgornja plast prevlečena z zaščitnim polprepustnim poliuretanskim filmom, ki omogoča izmenjavo plinov ter nudi zaščitno bariero pred vdorom mikroorganizmov. Stična plast je v celoti prevlečena z silikonom, brez perforiranih delov, preprečuje maceracijo ter da bi se obloga sprijela z rano. Omogoča atravmatsko in neboleče odstranjevanje. Obloga omogoča večkratno ponovno aplikacijo, dopušča, da se obloga privzdigne in ponovno namesti na rano, ob tem pa ne izgubi lastnosti oprijemljivosti. Zareze v oblogi omogočajo, da je obloga upogibljiva, se razteza in se prilagodi konturam. Ima sposobnost porazdelitve pritiska ter redukcije strižnih sil. Omogočajo gibljivost horizontalno in čvrtost vertikalno.  Kazalnik prepitosti obloge. folije za natančno nameščanje obloge. Oblikovana za oskrbo ran na predelu</t>
    </r>
    <r>
      <rPr>
        <b/>
        <sz val="10"/>
        <rFont val="Aptos Narrow"/>
        <family val="2"/>
        <scheme val="minor"/>
      </rPr>
      <t xml:space="preserve"> križnice, z lepljivim silikonskim robom.</t>
    </r>
    <r>
      <rPr>
        <sz val="10"/>
        <rFont val="Aptos Narrow"/>
        <family val="2"/>
        <scheme val="minor"/>
      </rPr>
      <t xml:space="preserve"> Sterilna, posamezno pakiranje.  </t>
    </r>
    <r>
      <rPr>
        <b/>
        <sz val="10"/>
        <rFont val="Aptos Narrow"/>
        <family val="2"/>
        <scheme val="minor"/>
      </rPr>
      <t>18 x 20 cm +/-15 %</t>
    </r>
  </si>
  <si>
    <r>
      <t xml:space="preserve">Večplastna obloga iz visoko vpojne </t>
    </r>
    <r>
      <rPr>
        <b/>
        <sz val="10"/>
        <rFont val="Aptos Narrow"/>
        <family val="2"/>
        <scheme val="minor"/>
      </rPr>
      <t xml:space="preserve">poliuretanske pene, </t>
    </r>
    <r>
      <rPr>
        <sz val="10"/>
        <rFont val="Aptos Narrow"/>
        <family val="2"/>
        <scheme val="minor"/>
      </rPr>
      <t xml:space="preserve">stična plast v celoti prevlečena s </t>
    </r>
    <r>
      <rPr>
        <b/>
        <sz val="10"/>
        <rFont val="Aptos Narrow"/>
        <family val="2"/>
        <scheme val="minor"/>
      </rPr>
      <t xml:space="preserve">silikonom. </t>
    </r>
    <r>
      <rPr>
        <sz val="10"/>
        <rFont val="Aptos Narrow"/>
        <family val="2"/>
        <scheme val="minor"/>
      </rPr>
      <t xml:space="preserve"> Visoko vpojna plast poliuretanske pene je mehka, se prilagodi površini rane in se ob prepitju z izločkom ne izboči. Izloček se v oblogi enakomerno porazdeli. Zgornja plast prevlečena z zaščitnim polprepustnim poliuretanskim filmom,ki omogoča izmenjavo plinov ter nudi zaščitno bariero pred vdorom mikroorganizmov. Stična plast je v celoti prevlečena z silikonom, brez lukenj v silikonski plasti, preprečuje maceracijo ter da bi se obloga sprijela z rano. Omogoča atravmatsko in neboleče odstranjevanje. Obloga primerna tudi pod kompresijsko terapijo. Sterilna, </t>
    </r>
    <r>
      <rPr>
        <b/>
        <sz val="10"/>
        <rFont val="Aptos Narrow"/>
        <family val="2"/>
        <scheme val="minor"/>
      </rPr>
      <t>brez lepljivega roba</t>
    </r>
    <r>
      <rPr>
        <sz val="10"/>
        <rFont val="Aptos Narrow"/>
        <family val="2"/>
        <scheme val="minor"/>
      </rPr>
      <t xml:space="preserve">, posamično pakiranje. </t>
    </r>
    <r>
      <rPr>
        <b/>
        <sz val="10"/>
        <rFont val="Aptos Narrow"/>
        <family val="2"/>
        <scheme val="minor"/>
      </rPr>
      <t xml:space="preserve">12 x 12 </t>
    </r>
    <r>
      <rPr>
        <sz val="10"/>
        <rFont val="Aptos Narrow"/>
        <family val="2"/>
        <scheme val="minor"/>
      </rPr>
      <t>+ 10 %</t>
    </r>
  </si>
  <si>
    <r>
      <t xml:space="preserve">Večplastna obloga iz visoko vpojne </t>
    </r>
    <r>
      <rPr>
        <b/>
        <sz val="10"/>
        <rFont val="Aptos Narrow"/>
        <family val="2"/>
        <scheme val="minor"/>
      </rPr>
      <t xml:space="preserve">poliuretanske pene, </t>
    </r>
    <r>
      <rPr>
        <sz val="10"/>
        <rFont val="Aptos Narrow"/>
        <family val="2"/>
        <scheme val="minor"/>
      </rPr>
      <t xml:space="preserve">stična plast v celoti prevlečena s </t>
    </r>
    <r>
      <rPr>
        <b/>
        <sz val="10"/>
        <rFont val="Aptos Narrow"/>
        <family val="2"/>
        <scheme val="minor"/>
      </rPr>
      <t xml:space="preserve">silikonom. </t>
    </r>
    <r>
      <rPr>
        <sz val="10"/>
        <rFont val="Aptos Narrow"/>
        <family val="2"/>
        <scheme val="minor"/>
      </rPr>
      <t xml:space="preserve"> Visoko vpojna plast poliuretanske pene je mehka, se prilagodi površini rane in se ob prepitju z izločkom ne izboči. Izloček se v oblogi enakomerno porazdeli. Zgornja plast prevlečena z zaščitnim polprepustnim poliuretanskim filmom,ki omogoča izmenjavo plinov ter nudi zaščitno bariero pred vdorom mikroorganizmov. Stična plast je v celoti prevlečena z silikonom, brez lukenj v silikonski plasti, preprečuje maceracijo ter da bi se obloga sprijela z rano. Omogoča atravmatsko in neboleče odstranjevanje. Obloga primerna tudi pod kompresijsko terapijo. Sterilna, </t>
    </r>
    <r>
      <rPr>
        <b/>
        <sz val="10"/>
        <rFont val="Aptos Narrow"/>
        <family val="2"/>
        <scheme val="minor"/>
      </rPr>
      <t>brez lepljivega roba</t>
    </r>
    <r>
      <rPr>
        <sz val="10"/>
        <rFont val="Aptos Narrow"/>
        <family val="2"/>
        <scheme val="minor"/>
      </rPr>
      <t>, posamično pakiranje.</t>
    </r>
    <r>
      <rPr>
        <b/>
        <sz val="10"/>
        <rFont val="Aptos Narrow"/>
        <family val="2"/>
        <scheme val="minor"/>
      </rPr>
      <t xml:space="preserve"> 17 x 17 </t>
    </r>
    <r>
      <rPr>
        <sz val="10"/>
        <rFont val="Aptos Narrow"/>
        <family val="2"/>
        <scheme val="minor"/>
      </rPr>
      <t>+ 10%</t>
    </r>
  </si>
  <si>
    <r>
      <t xml:space="preserve">Primarana večplastna obloga iz visoko vpojne </t>
    </r>
    <r>
      <rPr>
        <b/>
        <sz val="10"/>
        <rFont val="Aptos Narrow"/>
        <family val="2"/>
        <scheme val="minor"/>
      </rPr>
      <t xml:space="preserve">poliuretanske pene, </t>
    </r>
    <r>
      <rPr>
        <sz val="10"/>
        <rFont val="Aptos Narrow"/>
        <family val="2"/>
        <scheme val="minor"/>
      </rPr>
      <t xml:space="preserve">stična plast v celoti prevlečena s </t>
    </r>
    <r>
      <rPr>
        <b/>
        <sz val="10"/>
        <rFont val="Aptos Narrow"/>
        <family val="2"/>
        <scheme val="minor"/>
      </rPr>
      <t xml:space="preserve">silikonom. </t>
    </r>
    <r>
      <rPr>
        <sz val="10"/>
        <rFont val="Aptos Narrow"/>
        <family val="2"/>
        <scheme val="minor"/>
      </rPr>
      <t xml:space="preserve"> Visoko vpojna plast poliuretanske pene je mehka, se prilagodi površini rane in se ob prepitju z izločkom ne izboči. Izloček se v oblogi enakomerno porazdeli. </t>
    </r>
    <r>
      <rPr>
        <b/>
        <sz val="10"/>
        <rFont val="Aptos Narrow"/>
        <family val="2"/>
        <scheme val="minor"/>
      </rPr>
      <t xml:space="preserve">Dodan srebrov sulfat in aktivno oglje. </t>
    </r>
    <r>
      <rPr>
        <sz val="10"/>
        <rFont val="Aptos Narrow"/>
        <family val="2"/>
        <scheme val="minor"/>
      </rPr>
      <t>Srebro ima takojšnjo antibakterijsko učinkovitost s podaljšanim sproščajem, deaktivira širok spekter patogenih bakterij.</t>
    </r>
    <r>
      <rPr>
        <b/>
        <sz val="10"/>
        <rFont val="Aptos Narrow"/>
        <family val="2"/>
        <scheme val="minor"/>
      </rPr>
      <t xml:space="preserve">  </t>
    </r>
    <r>
      <rPr>
        <sz val="10"/>
        <rFont val="Aptos Narrow"/>
        <family val="2"/>
        <scheme val="minor"/>
      </rPr>
      <t xml:space="preserve">Zgornja plast prevlečena z zaščitnim polprepustnim poliuretanskim filmom, ki omogoča izmenjavo plinov ter nudi zaščitno bariero pred vdorom mikroorganizmov. Stična plast je v celoti prevlečena z silikonom, brez lukenj v silikonski plasti, preprečuje maceracijo ter da bi se obloga sprijela z rano. Omogoča atravmatsko in neboleče odstranjevanje. Obloga primerna tudi pod kompresijsko terapijo. Sterilna, </t>
    </r>
    <r>
      <rPr>
        <b/>
        <sz val="10"/>
        <rFont val="Aptos Narrow"/>
        <family val="2"/>
        <scheme val="minor"/>
      </rPr>
      <t>brez lepljivega roba</t>
    </r>
    <r>
      <rPr>
        <sz val="10"/>
        <rFont val="Aptos Narrow"/>
        <family val="2"/>
        <scheme val="minor"/>
      </rPr>
      <t xml:space="preserve">, posamično pakiranje. </t>
    </r>
    <r>
      <rPr>
        <b/>
        <sz val="10"/>
        <rFont val="Aptos Narrow"/>
        <family val="2"/>
        <scheme val="minor"/>
      </rPr>
      <t>12 x 12 cm</t>
    </r>
    <r>
      <rPr>
        <sz val="10"/>
        <rFont val="Aptos Narrow"/>
        <family val="2"/>
        <scheme val="minor"/>
      </rPr>
      <t xml:space="preserve"> + 10%</t>
    </r>
  </si>
  <si>
    <r>
      <rPr>
        <b/>
        <sz val="10"/>
        <rFont val="Aptos Narrow"/>
        <family val="2"/>
        <scheme val="minor"/>
      </rPr>
      <t>Stanjšana hidrokoloidna obloga</t>
    </r>
    <r>
      <rPr>
        <sz val="10"/>
        <rFont val="Aptos Narrow"/>
        <family val="2"/>
        <scheme val="minor"/>
      </rPr>
      <t xml:space="preserve">.  Obloga iz  polimernega matriksa  hidrokoloidov - natrijkarboksimetil celuloze, želatine, pektina. Zunanja plast iz polprepustnega poliuretanskega filma, neprepustnega za  vodo, bakterije, viruse in prepustnega za pline. Hidrokoloidni delci postopno absorbirajo eksudat in tvorijo vlažen gel. Primerna za rane s šibkim do zmernim izločanjem. Obloga ima avtolitično funkcijo, spodbuja granulacijo in epitelizacijo ran. Odstranjevanje obloge je neboleče in atravmatsko. Obloga je selektivno lepljiva in ima dobro oprijemljivost na okolni koži. Se ne viha. Sterilna, posamezno pakiranje. Sterilna, posamično pakiranje. </t>
    </r>
    <r>
      <rPr>
        <b/>
        <sz val="10"/>
        <rFont val="Aptos Narrow"/>
        <family val="2"/>
        <scheme val="minor"/>
      </rPr>
      <t>10 x 10 cm</t>
    </r>
    <r>
      <rPr>
        <sz val="10"/>
        <rFont val="Aptos Narrow"/>
        <family val="2"/>
        <scheme val="minor"/>
      </rPr>
      <t xml:space="preserve"> + 10%</t>
    </r>
  </si>
  <si>
    <r>
      <rPr>
        <b/>
        <sz val="10"/>
        <rFont val="Aptos Narrow"/>
        <family val="2"/>
        <scheme val="minor"/>
      </rPr>
      <t>Debelejša hidrokoloidna obloga</t>
    </r>
    <r>
      <rPr>
        <sz val="10"/>
        <rFont val="Aptos Narrow"/>
        <family val="2"/>
        <scheme val="minor"/>
      </rPr>
      <t xml:space="preserve"> Sestavljena iz polprepustne poliuretanske pene in notranje hidrokoloidne plasti - natrijkarboksimetil celuloza, želatina, pektin. Zunanja plast iz polprepustnega filma, neprepustnega za  vodo, bakterije, viruse in prepustnega za pline. Hidrokoloidni delci absorbirajo eksudat in tvorijo vlažen gel. Obloga ima avtolitično funkcijo, spodbuja granulacijo in epitelizacijo ran. Odstranjevanje obloge je neboleče in atravmatsko. Obloga je selektivno lepljiva in ima dobro oprijemljivost na okolni koži. Se ne viha. Sterilna, posamezno pakiranje, </t>
    </r>
    <r>
      <rPr>
        <b/>
        <sz val="10"/>
        <rFont val="Aptos Narrow"/>
        <family val="2"/>
        <scheme val="minor"/>
      </rPr>
      <t>15 x 15 cm +10 %.</t>
    </r>
  </si>
  <si>
    <r>
      <t xml:space="preserve">Obloga iz </t>
    </r>
    <r>
      <rPr>
        <b/>
        <sz val="10"/>
        <rFont val="Aptos Narrow"/>
        <family val="2"/>
        <scheme val="minor"/>
      </rPr>
      <t>netkanega materiala</t>
    </r>
    <r>
      <rPr>
        <sz val="10"/>
        <rFont val="Aptos Narrow"/>
        <family val="2"/>
        <scheme val="minor"/>
      </rPr>
      <t xml:space="preserve"> iz poliestra in viskoze impregnirana  s </t>
    </r>
    <r>
      <rPr>
        <b/>
        <sz val="10"/>
        <rFont val="Aptos Narrow"/>
        <family val="2"/>
        <scheme val="minor"/>
      </rPr>
      <t>hidrogelom</t>
    </r>
    <r>
      <rPr>
        <sz val="10"/>
        <rFont val="Aptos Narrow"/>
        <family val="2"/>
        <scheme val="minor"/>
      </rPr>
      <t xml:space="preserve">. Mehka, prilagodljiva, za oskrbo globokih ran ali zapolnitev votlin. Vpija eksudat in nekrotično tkivo, rano hidrira in vzdržuje optimalno vlažnost. Sterilna, posamično pakiranje. </t>
    </r>
    <r>
      <rPr>
        <b/>
        <sz val="10"/>
        <rFont val="Aptos Narrow"/>
        <family val="2"/>
        <scheme val="minor"/>
      </rPr>
      <t>10 x 10 cm</t>
    </r>
    <r>
      <rPr>
        <sz val="10"/>
        <rFont val="Aptos Narrow"/>
        <family val="2"/>
        <scheme val="minor"/>
      </rPr>
      <t xml:space="preserve"> +/- 10%</t>
    </r>
  </si>
  <si>
    <r>
      <rPr>
        <b/>
        <sz val="10"/>
        <rFont val="Aptos Narrow"/>
        <family val="2"/>
        <scheme val="minor"/>
      </rPr>
      <t>HIDROGEL,</t>
    </r>
    <r>
      <rPr>
        <sz val="10"/>
        <rFont val="Aptos Narrow"/>
        <family val="2"/>
        <scheme val="minor"/>
      </rPr>
      <t xml:space="preserve"> transparentni,</t>
    </r>
    <r>
      <rPr>
        <b/>
        <sz val="10"/>
        <rFont val="Aptos Narrow"/>
        <family val="2"/>
        <scheme val="minor"/>
      </rPr>
      <t xml:space="preserve"> </t>
    </r>
    <r>
      <rPr>
        <sz val="10"/>
        <rFont val="Aptos Narrow"/>
        <family val="2"/>
        <scheme val="minor"/>
      </rPr>
      <t xml:space="preserve">hidroaktivni amorfni gel z dodatkom natrijevega alginata. Rano hidrira, uravnava optimalno vlažnost, odstranjuje in mehča suhe in vlažne mrtvine in fibrinske obloge, deluje bakteriostatično. Vpija izločke iz rane z šibkim izločanjem.  Sterilen, posamično pakiranje, </t>
    </r>
    <r>
      <rPr>
        <b/>
        <sz val="10"/>
        <rFont val="Aptos Narrow"/>
        <family val="2"/>
        <scheme val="minor"/>
      </rPr>
      <t>15 g</t>
    </r>
  </si>
  <si>
    <r>
      <rPr>
        <b/>
        <sz val="10"/>
        <rFont val="Aptos Narrow"/>
        <family val="2"/>
        <scheme val="minor"/>
      </rPr>
      <t>Stabiliziran elektroliziran gel za rane.</t>
    </r>
    <r>
      <rPr>
        <sz val="10"/>
        <rFont val="Aptos Narrow"/>
        <family val="2"/>
        <scheme val="minor"/>
      </rPr>
      <t xml:space="preserve"> Vsebuje vodo,NaCl, hipokloridno kislino (HOCL) in natrijev hipoklorit (NaOCl). Gel se uporablja za hidriranje nekroz ali fibrinskih oblog. Zmanjšuje mikrobno obremenitev in vzpodbuja celjenje. Nevtralizira neprijetni vonj. Stabilen PH. Brez dražečih ali toksičnih sestavin. Uporablja se lahko na izpostavljenih delih kosti, hrustanca, vezi, kitah. Brez dodanih konzervansov. Sterilen, </t>
    </r>
    <r>
      <rPr>
        <b/>
        <sz val="10"/>
        <rFont val="Aptos Narrow"/>
        <family val="2"/>
        <scheme val="minor"/>
      </rPr>
      <t>120 g.</t>
    </r>
    <r>
      <rPr>
        <sz val="10"/>
        <rFont val="Aptos Narrow"/>
        <family val="2"/>
        <scheme val="minor"/>
      </rPr>
      <t xml:space="preserve">  </t>
    </r>
  </si>
  <si>
    <r>
      <t>Hidroaktivna obloga iz</t>
    </r>
    <r>
      <rPr>
        <b/>
        <sz val="10"/>
        <rFont val="Aptos Narrow"/>
        <family val="2"/>
        <scheme val="minor"/>
      </rPr>
      <t xml:space="preserve"> poliuretanske pene s hidrogelom. </t>
    </r>
    <r>
      <rPr>
        <sz val="10"/>
        <rFont val="Aptos Narrow"/>
        <family val="2"/>
        <scheme val="minor"/>
      </rPr>
      <t xml:space="preserve">Poliuretanska pena učinkovito absorbira izloček iz rane in ga zadrži v oblogi. Pokrivni sloj obloge je polprepusten, odporen na bakterije, prepušča vodno paro.Stična stran obloge je prevlečena s hidrogelom, ki rano hidrira in vzdržuje vlažno okolje, zmanjša bolečino. Preprečuje maceracijo in izsušitev rane ter sprijemanje z dnom rane.  </t>
    </r>
    <r>
      <rPr>
        <b/>
        <sz val="10"/>
        <rFont val="Aptos Narrow"/>
        <family val="2"/>
        <scheme val="minor"/>
      </rPr>
      <t xml:space="preserve">Brez lepljivega roba. </t>
    </r>
    <r>
      <rPr>
        <sz val="10"/>
        <rFont val="Aptos Narrow"/>
        <family val="2"/>
        <scheme val="minor"/>
      </rPr>
      <t xml:space="preserve">Sterilna, </t>
    </r>
    <r>
      <rPr>
        <b/>
        <sz val="10"/>
        <rFont val="Aptos Narrow"/>
        <family val="2"/>
        <scheme val="minor"/>
      </rPr>
      <t>10 x 10 cm + 10 %</t>
    </r>
  </si>
  <si>
    <r>
      <t>Hidroaktivna obloga iz</t>
    </r>
    <r>
      <rPr>
        <b/>
        <sz val="10"/>
        <rFont val="Aptos Narrow"/>
        <family val="2"/>
        <scheme val="minor"/>
      </rPr>
      <t xml:space="preserve"> poliuretanske pene s hidrogelom. P</t>
    </r>
    <r>
      <rPr>
        <sz val="10"/>
        <rFont val="Aptos Narrow"/>
        <family val="2"/>
        <scheme val="minor"/>
      </rPr>
      <t xml:space="preserve">oliuretanska pena učinkovito absorbira izloček iz rane in ga zadrži v oblogi. Pokrivni sloj obloge je polprepusten, odporen na bakterije, prepušča vodno paro.Stična stran obloge  je prevlečena s hidrogelom, ki rano hidrira in vzdržuje vlažno okolje, zmanjša bolečino. Preprečuje maceracijo in izsušitev rane ter sprijemanje z dnom rane.  </t>
    </r>
    <r>
      <rPr>
        <b/>
        <sz val="10"/>
        <rFont val="Aptos Narrow"/>
        <family val="2"/>
        <scheme val="minor"/>
      </rPr>
      <t xml:space="preserve">Brez lepljivega roba. </t>
    </r>
    <r>
      <rPr>
        <sz val="10"/>
        <rFont val="Aptos Narrow"/>
        <family val="2"/>
        <scheme val="minor"/>
      </rPr>
      <t xml:space="preserve">Sterilna, </t>
    </r>
    <r>
      <rPr>
        <b/>
        <sz val="10"/>
        <rFont val="Aptos Narrow"/>
        <family val="2"/>
        <scheme val="minor"/>
      </rPr>
      <t>10 x 20 cm + 10 %</t>
    </r>
  </si>
  <si>
    <r>
      <rPr>
        <b/>
        <sz val="10"/>
        <rFont val="Aptos Narrow"/>
        <family val="2"/>
        <scheme val="minor"/>
      </rPr>
      <t xml:space="preserve">Lepljiv polprepustni poliureatnski film, </t>
    </r>
    <r>
      <rPr>
        <sz val="10"/>
        <rFont val="Aptos Narrow"/>
        <family val="2"/>
        <scheme val="minor"/>
      </rPr>
      <t xml:space="preserve">prozoren, prepusten za pline, nudi zaščito pred mikroorganizmi in tekočinami. Lepilo je hipoalergeno in atravmatsko, z nizko stopnjo trenja, nudi zanesljivo oprijemljivost.  Se ne viha in omogoča stopenjski način lepljenja. Z okvirčkom za lažje nameščanje. </t>
    </r>
    <r>
      <rPr>
        <b/>
        <sz val="10"/>
        <rFont val="Aptos Narrow"/>
        <family val="2"/>
        <scheme val="minor"/>
      </rPr>
      <t>Sterilen,</t>
    </r>
    <r>
      <rPr>
        <sz val="10"/>
        <rFont val="Aptos Narrow"/>
        <family val="2"/>
        <scheme val="minor"/>
      </rPr>
      <t xml:space="preserve"> posamično pakiranje.        
</t>
    </r>
    <r>
      <rPr>
        <b/>
        <sz val="10"/>
        <rFont val="Aptos Narrow"/>
        <family val="2"/>
        <scheme val="minor"/>
      </rPr>
      <t xml:space="preserve">10 x 12 cm </t>
    </r>
    <r>
      <rPr>
        <sz val="10"/>
        <rFont val="Aptos Narrow"/>
        <family val="2"/>
        <scheme val="minor"/>
      </rPr>
      <t>+/-15%</t>
    </r>
  </si>
  <si>
    <r>
      <rPr>
        <b/>
        <sz val="10"/>
        <rFont val="Aptos Narrow"/>
        <family val="2"/>
        <scheme val="minor"/>
      </rPr>
      <t xml:space="preserve">Lepljiv polprepustni poliureatnski film, </t>
    </r>
    <r>
      <rPr>
        <sz val="10"/>
        <rFont val="Aptos Narrow"/>
        <family val="2"/>
        <scheme val="minor"/>
      </rPr>
      <t xml:space="preserve">prozoren, prepusten za pline, nudi zaščito pred mikroorganizmi in tekočinami. Lepilo je hipoalergeno in atravmatsko, z nizko stopnjo trenja, nudi zanesljivo oprijemljivost.  Se ne viha in omogoča stopenjski način lepljenja. Z okvirčkom za lažje nameščanje. </t>
    </r>
    <r>
      <rPr>
        <b/>
        <sz val="10"/>
        <rFont val="Aptos Narrow"/>
        <family val="2"/>
        <scheme val="minor"/>
      </rPr>
      <t>Sterilen</t>
    </r>
    <r>
      <rPr>
        <sz val="10"/>
        <rFont val="Aptos Narrow"/>
        <family val="2"/>
        <scheme val="minor"/>
      </rPr>
      <t xml:space="preserve">, posamično pakiranje. 6 </t>
    </r>
    <r>
      <rPr>
        <b/>
        <sz val="10"/>
        <rFont val="Aptos Narrow"/>
        <family val="2"/>
        <scheme val="minor"/>
      </rPr>
      <t xml:space="preserve">x 7 cm </t>
    </r>
    <r>
      <rPr>
        <sz val="10"/>
        <rFont val="Aptos Narrow"/>
        <family val="2"/>
        <scheme val="minor"/>
      </rPr>
      <t>+/- 15%</t>
    </r>
  </si>
  <si>
    <r>
      <rPr>
        <b/>
        <sz val="10"/>
        <rFont val="Aptos Narrow"/>
        <family val="2"/>
        <scheme val="minor"/>
      </rPr>
      <t xml:space="preserve">Lepljiv polprepustni poliureatnski film, </t>
    </r>
    <r>
      <rPr>
        <sz val="10"/>
        <rFont val="Aptos Narrow"/>
        <family val="2"/>
        <scheme val="minor"/>
      </rPr>
      <t xml:space="preserve">prozoren, prepusten za pline, nudi zaščito pred mikroorganizmi in tekočinami. Lepilo je hipoalergeno in atravmatsko, z nizko stopnjo trenja, nudi zanesljivo oprijemljivost.  Se ne viha in omogoča stopenjski način lepljenja.   </t>
    </r>
    <r>
      <rPr>
        <b/>
        <sz val="10"/>
        <rFont val="Aptos Narrow"/>
        <family val="2"/>
        <scheme val="minor"/>
      </rPr>
      <t>V roli. 10 cm x 10 m +/- 15%</t>
    </r>
  </si>
  <si>
    <r>
      <t xml:space="preserve">Kontaktna mrežica z </t>
    </r>
    <r>
      <rPr>
        <b/>
        <sz val="10"/>
        <rFont val="Aptos Narrow"/>
        <family val="2"/>
        <scheme val="minor"/>
      </rPr>
      <t xml:space="preserve">nevtralnim mazilom na osnovi parafinskih ogljikovodikov. </t>
    </r>
    <r>
      <rPr>
        <sz val="10"/>
        <rFont val="Aptos Narrow"/>
        <family val="2"/>
        <scheme val="minor"/>
      </rPr>
      <t xml:space="preserve">Mrežna struktura omogoča prehod izločka iz rane, z rano se ne zlepi. Tkanje je čvrsto. Je hipoalergena in atravmatska. Sterilna, posamično pakiranje. 
</t>
    </r>
    <r>
      <rPr>
        <b/>
        <sz val="10"/>
        <rFont val="Aptos Narrow"/>
        <family val="2"/>
        <scheme val="minor"/>
      </rPr>
      <t xml:space="preserve">10 x 10 cm </t>
    </r>
    <r>
      <rPr>
        <sz val="10"/>
        <rFont val="Aptos Narrow"/>
        <family val="2"/>
        <scheme val="minor"/>
      </rPr>
      <t xml:space="preserve"> +/- 10%</t>
    </r>
  </si>
  <si>
    <r>
      <t xml:space="preserve">Kontaktna mrežica z </t>
    </r>
    <r>
      <rPr>
        <b/>
        <sz val="10"/>
        <rFont val="Aptos Narrow"/>
        <family val="2"/>
        <scheme val="minor"/>
      </rPr>
      <t xml:space="preserve">nevtralnim mazilom na osnovi parafinskih ogljikovodikov. </t>
    </r>
    <r>
      <rPr>
        <sz val="10"/>
        <rFont val="Aptos Narrow"/>
        <family val="2"/>
        <scheme val="minor"/>
      </rPr>
      <t xml:space="preserve">Mrežna struktura omogoča prehod izločka iz rane, z rano se ne zlepi. Tkanje je čvrsto. Je hipoalergena in atravmatska. Sterilna, posamično pakiranje. 
</t>
    </r>
    <r>
      <rPr>
        <b/>
        <sz val="10"/>
        <rFont val="Aptos Narrow"/>
        <family val="2"/>
        <scheme val="minor"/>
      </rPr>
      <t xml:space="preserve">10 x 20 </t>
    </r>
    <r>
      <rPr>
        <sz val="10"/>
        <rFont val="Aptos Narrow"/>
        <family val="2"/>
        <scheme val="minor"/>
      </rPr>
      <t>cm  +/- 10%</t>
    </r>
  </si>
  <si>
    <r>
      <t xml:space="preserve">Kontaktna mrežica z </t>
    </r>
    <r>
      <rPr>
        <b/>
        <sz val="10"/>
        <rFont val="Aptos Narrow"/>
        <family val="2"/>
        <scheme val="minor"/>
      </rPr>
      <t xml:space="preserve">nevtralnim mazilom na osnovi parafinskih ogljikovodikov. </t>
    </r>
    <r>
      <rPr>
        <sz val="10"/>
        <rFont val="Aptos Narrow"/>
        <family val="2"/>
        <scheme val="minor"/>
      </rPr>
      <t xml:space="preserve">Mrežna struktura omogoča prehod izločka iz rane, z rano se ne zlepi. Tkanje je čvrsto. Je hipoalergena in atravmatska. Sterilna, posamično pakiranje.
</t>
    </r>
    <r>
      <rPr>
        <b/>
        <sz val="10"/>
        <rFont val="Aptos Narrow"/>
        <family val="2"/>
        <scheme val="minor"/>
      </rPr>
      <t xml:space="preserve"> 5 x 5 cm </t>
    </r>
    <r>
      <rPr>
        <sz val="10"/>
        <rFont val="Aptos Narrow"/>
        <family val="2"/>
        <scheme val="minor"/>
      </rPr>
      <t xml:space="preserve"> +/- 10%</t>
    </r>
  </si>
  <si>
    <r>
      <t xml:space="preserve">Kontaktna </t>
    </r>
    <r>
      <rPr>
        <b/>
        <sz val="10"/>
        <rFont val="Aptos Narrow"/>
        <family val="2"/>
        <scheme val="minor"/>
      </rPr>
      <t xml:space="preserve">acetatna mrežica z nevtralnim mazilom. </t>
    </r>
    <r>
      <rPr>
        <sz val="10"/>
        <rFont val="Aptos Narrow"/>
        <family val="2"/>
        <scheme val="minor"/>
      </rPr>
      <t>Mrežna struktura omogoča prehod izločka iz rane, z rano se ne zlepi. Tkanje je čvrsto. Je hipoalergena in atravmatska. Sterilna, posamično pakiranje.
 10</t>
    </r>
    <r>
      <rPr>
        <b/>
        <sz val="10"/>
        <rFont val="Aptos Narrow"/>
        <family val="2"/>
        <scheme val="minor"/>
      </rPr>
      <t xml:space="preserve"> x 10 cm</t>
    </r>
    <r>
      <rPr>
        <sz val="10"/>
        <rFont val="Aptos Narrow"/>
        <family val="2"/>
        <scheme val="minor"/>
      </rPr>
      <t xml:space="preserve"> +/- 10%</t>
    </r>
  </si>
  <si>
    <r>
      <t xml:space="preserve">Kontaktna </t>
    </r>
    <r>
      <rPr>
        <b/>
        <sz val="10"/>
        <rFont val="Aptos Narrow"/>
        <family val="2"/>
        <scheme val="minor"/>
      </rPr>
      <t>vazelinska mrežica</t>
    </r>
    <r>
      <rPr>
        <sz val="10"/>
        <rFont val="Aptos Narrow"/>
        <family val="2"/>
        <scheme val="minor"/>
      </rPr>
      <t xml:space="preserve"> iz viskoznih vlaken, impregnirana z  </t>
    </r>
    <r>
      <rPr>
        <b/>
        <sz val="10"/>
        <rFont val="Aptos Narrow"/>
        <family val="2"/>
        <scheme val="minor"/>
      </rPr>
      <t>10 % raztopino povidon jodida</t>
    </r>
    <r>
      <rPr>
        <sz val="10"/>
        <rFont val="Aptos Narrow"/>
        <family val="2"/>
        <scheme val="minor"/>
      </rPr>
      <t>.</t>
    </r>
    <r>
      <rPr>
        <b/>
        <sz val="10"/>
        <rFont val="Aptos Narrow"/>
        <family val="2"/>
        <scheme val="minor"/>
      </rPr>
      <t xml:space="preserve"> </t>
    </r>
    <r>
      <rPr>
        <sz val="10"/>
        <rFont val="Aptos Narrow"/>
        <family val="2"/>
        <scheme val="minor"/>
      </rPr>
      <t xml:space="preserve">Mrežna struktura omogoča prehod izločka iz rane, z rano se ne zlepi. Tkanje je čvrsto. Je atravmatska in ima aseptični učinek. Sterilna, posamično pakiranje.
</t>
    </r>
    <r>
      <rPr>
        <b/>
        <sz val="10"/>
        <rFont val="Aptos Narrow"/>
        <family val="2"/>
        <scheme val="minor"/>
      </rPr>
      <t>5 x 5 cm</t>
    </r>
    <r>
      <rPr>
        <sz val="10"/>
        <rFont val="Aptos Narrow"/>
        <family val="2"/>
        <scheme val="minor"/>
      </rPr>
      <t xml:space="preserve">  + 10%</t>
    </r>
  </si>
  <si>
    <r>
      <t xml:space="preserve">Kontaktna </t>
    </r>
    <r>
      <rPr>
        <b/>
        <sz val="10"/>
        <rFont val="Aptos Narrow"/>
        <family val="2"/>
        <scheme val="minor"/>
      </rPr>
      <t>vazelinska mrežica</t>
    </r>
    <r>
      <rPr>
        <sz val="10"/>
        <rFont val="Aptos Narrow"/>
        <family val="2"/>
        <scheme val="minor"/>
      </rPr>
      <t xml:space="preserve"> iz viskoznih vlaken, impregnirana </t>
    </r>
    <r>
      <rPr>
        <b/>
        <sz val="10"/>
        <rFont val="Aptos Narrow"/>
        <family val="2"/>
        <scheme val="minor"/>
      </rPr>
      <t xml:space="preserve">z  10 % raztopino povidon jodida. </t>
    </r>
    <r>
      <rPr>
        <sz val="10"/>
        <rFont val="Aptos Narrow"/>
        <family val="2"/>
        <scheme val="minor"/>
      </rPr>
      <t xml:space="preserve">Mrežna struktura omogoča prehod izločka iz rane, z rano se ne zlepi. Tkanje je čvrsto. Je atravmatska in ima aseptični učinek. Sterilna, posamično pakiraje. </t>
    </r>
    <r>
      <rPr>
        <b/>
        <sz val="10"/>
        <rFont val="Aptos Narrow"/>
        <family val="2"/>
        <scheme val="minor"/>
      </rPr>
      <t>9,5 x 9,5 cm</t>
    </r>
    <r>
      <rPr>
        <sz val="10"/>
        <rFont val="Aptos Narrow"/>
        <family val="2"/>
        <scheme val="minor"/>
      </rPr>
      <t xml:space="preserve">  + 10%</t>
    </r>
  </si>
  <si>
    <r>
      <t xml:space="preserve">Kontaktna </t>
    </r>
    <r>
      <rPr>
        <b/>
        <sz val="10"/>
        <rFont val="Aptos Narrow"/>
        <family val="2"/>
        <scheme val="minor"/>
      </rPr>
      <t>poliuretanska mrežica, enostransko v celoti prevlečena s silikonom</t>
    </r>
    <r>
      <rPr>
        <sz val="10"/>
        <rFont val="Aptos Narrow"/>
        <family val="2"/>
        <scheme val="minor"/>
      </rPr>
      <t>. Poliamidna, elastična, transparentna, mehka, selektivno lepljiva, atravmatska, se ne vrašča v rano. Odprta struktura omogoča prenos izločka iz rane. Debeline por 1,2 mm. Sterilna. Omogoča stopenjsko lepljenje.</t>
    </r>
    <r>
      <rPr>
        <b/>
        <sz val="10"/>
        <rFont val="Aptos Narrow"/>
        <family val="2"/>
        <scheme val="minor"/>
      </rPr>
      <t xml:space="preserve">
5 x 7,5 cm </t>
    </r>
    <r>
      <rPr>
        <sz val="10"/>
        <rFont val="Aptos Narrow"/>
        <family val="2"/>
        <scheme val="minor"/>
      </rPr>
      <t>+ 10%</t>
    </r>
  </si>
  <si>
    <r>
      <t xml:space="preserve">Kontaktna </t>
    </r>
    <r>
      <rPr>
        <b/>
        <sz val="10"/>
        <rFont val="Aptos Narrow"/>
        <family val="2"/>
        <scheme val="minor"/>
      </rPr>
      <t>poliuretanska mrežica, enostransko v celoti prevlečena s silikonom</t>
    </r>
    <r>
      <rPr>
        <sz val="10"/>
        <rFont val="Aptos Narrow"/>
        <family val="2"/>
        <scheme val="minor"/>
      </rPr>
      <t>. Poliamidna, elastična, transparentna, mehka, selektivno lepljiva, atravmatska, se ne vrašča v rano. Odprta struktura omogoča prenos izločka iz rane. Debeline por 1,2 mm. Sterilna. Omogoča stopenjsko lepljenje.</t>
    </r>
    <r>
      <rPr>
        <b/>
        <sz val="10"/>
        <rFont val="Aptos Narrow"/>
        <family val="2"/>
        <scheme val="minor"/>
      </rPr>
      <t xml:space="preserve"> 
7,5 x 10 cm </t>
    </r>
    <r>
      <rPr>
        <sz val="10"/>
        <rFont val="Aptos Narrow"/>
        <family val="2"/>
        <scheme val="minor"/>
      </rPr>
      <t>+ 10%</t>
    </r>
  </si>
  <si>
    <r>
      <t>Primarna, antimikrobna, visoko vpojna obloga iz</t>
    </r>
    <r>
      <rPr>
        <b/>
        <sz val="10"/>
        <rFont val="Aptos Narrow"/>
        <family val="2"/>
        <scheme val="minor"/>
      </rPr>
      <t xml:space="preserve"> gelirajočih vlaken z dodatkom ionskega 1,2 % srebra. </t>
    </r>
    <r>
      <rPr>
        <sz val="10"/>
        <rFont val="Aptos Narrow"/>
        <family val="2"/>
        <scheme val="minor"/>
      </rPr>
      <t xml:space="preserve"> Obloga je iz natrij karboksimetil celuloze. Je mehka in prilagodljiva, visoko vpojna, vpije nekajkratno količino lastne teže. Ob kontaktu z izločki iz rane, se sproži proces geliranja in se tvori kohezivni gel.  Vlakna se močijo navpično in preprečujejo maceracijo. Bakterije se zaklenejo znotraj geliranih vlaken. Obloga se odstrani brez bolečin, ne pušča ostankov v rani in se odstrani v celoti. Srebrovi ioni prekrivajo celotno oblogo, imajo širok spekter antimikrobnega delovanja, se sproščajo postopoma do 7 dni, znižajo bakterijsko breme in topijo ter preprečijo nastanek biofilma. Obloga je prečno tkana, kar ji daje dodatno čvrstost.</t>
    </r>
    <r>
      <rPr>
        <b/>
        <sz val="10"/>
        <rFont val="Aptos Narrow"/>
        <family val="2"/>
        <scheme val="minor"/>
      </rPr>
      <t xml:space="preserve"> Primerna za oskrbo površinskih ran. </t>
    </r>
    <r>
      <rPr>
        <sz val="10"/>
        <rFont val="Aptos Narrow"/>
        <family val="2"/>
        <scheme val="minor"/>
      </rPr>
      <t xml:space="preserve">Sterilna, posamično pakiranje     
</t>
    </r>
    <r>
      <rPr>
        <b/>
        <sz val="10"/>
        <rFont val="Aptos Narrow"/>
        <family val="2"/>
        <scheme val="minor"/>
      </rPr>
      <t xml:space="preserve">10 x 10 cm </t>
    </r>
    <r>
      <rPr>
        <sz val="10"/>
        <rFont val="Aptos Narrow"/>
        <family val="2"/>
        <scheme val="minor"/>
      </rPr>
      <t>+/- 10 %</t>
    </r>
  </si>
  <si>
    <r>
      <t xml:space="preserve">Visoko vpojna multifunkcijska obloga iz hidrofilne </t>
    </r>
    <r>
      <rPr>
        <b/>
        <sz val="10"/>
        <rFont val="Aptos Narrow"/>
        <family val="2"/>
        <scheme val="minor"/>
      </rPr>
      <t>polimerne membrane.</t>
    </r>
    <r>
      <rPr>
        <sz val="10"/>
        <rFont val="Aptos Narrow"/>
        <family val="2"/>
        <scheme val="minor"/>
      </rPr>
      <t xml:space="preserve"> Obloga iz poliuretanske osnove, ki vsebuje matriks iz aktivnih učinkovin - čistilno sredstvo surfaktant,  vpojne kopolimere škroba in glicerin.  Ima visoko absorbtivno moč. Obloga ima zaščitni povrhnji polprepustni poliuretanski film.  Mehka, prilagodljiva, se ne sprime z dnom rane. Pospešuje avtolitično čiščenje, preprečuje maceracijo tkiva in vzdržuje vlažno okolje. Spremeni aktivnost bolečinskih živčnih končičev in deluje analgetično. Sterilna, posamično pakiranje, </t>
    </r>
    <r>
      <rPr>
        <b/>
        <sz val="10"/>
        <rFont val="Aptos Narrow"/>
        <family val="2"/>
        <scheme val="minor"/>
      </rPr>
      <t>brez lepljivega roba</t>
    </r>
    <r>
      <rPr>
        <sz val="10"/>
        <rFont val="Aptos Narrow"/>
        <family val="2"/>
        <scheme val="minor"/>
      </rPr>
      <t xml:space="preserve">.
</t>
    </r>
    <r>
      <rPr>
        <b/>
        <sz val="10"/>
        <rFont val="Aptos Narrow"/>
        <family val="2"/>
        <scheme val="minor"/>
      </rPr>
      <t>10 x 10 cm  +10 %</t>
    </r>
  </si>
  <si>
    <r>
      <t xml:space="preserve">Visoko vpojna multifunkcijska obloga iz hidrofilne </t>
    </r>
    <r>
      <rPr>
        <b/>
        <sz val="10"/>
        <rFont val="Aptos Narrow"/>
        <family val="2"/>
        <scheme val="minor"/>
      </rPr>
      <t xml:space="preserve">polimerne membrane s srebrom. </t>
    </r>
    <r>
      <rPr>
        <sz val="10"/>
        <rFont val="Aptos Narrow"/>
        <family val="2"/>
        <scheme val="minor"/>
      </rPr>
      <t xml:space="preserve">Obloga iz poliuretanske osnove, ki vsebuje matriks iz aktivnih učinkovin - čistilno sredstvo surfaktant,  vpojne kopolimere škroba in glicerin.  Ima visoko absorbtivno moč. Obloga ima zaščitni povrhnji polprepustni poliuretanski film.  Mehka, prilagodljiva, se ne sprime z dnom rane. Pospešuje avtolitično čiščenje, preprečuje maceracijo tkiva in vzdržuje vlažno okolje. Spremeni aktivnost bolečinskih živčnih končičev in deluje analgetično. Obloga ima na dodano srebro v obliki nanokristalnih delcev, v  koncenraciji 124 ug/cm2 na površini obloge. Srebro deluje antibakterijsko. Vezano je v oblogo in se ne sprošča v rano, ne pušča sledi na koži. Sterilna, posamično pakiranje, </t>
    </r>
    <r>
      <rPr>
        <b/>
        <sz val="10"/>
        <rFont val="Aptos Narrow"/>
        <family val="2"/>
        <scheme val="minor"/>
      </rPr>
      <t>brez lepljivega roba</t>
    </r>
    <r>
      <rPr>
        <sz val="10"/>
        <rFont val="Aptos Narrow"/>
        <family val="2"/>
        <scheme val="minor"/>
      </rPr>
      <t xml:space="preserve">. </t>
    </r>
    <r>
      <rPr>
        <b/>
        <sz val="10"/>
        <rFont val="Aptos Narrow"/>
        <family val="2"/>
        <scheme val="minor"/>
      </rPr>
      <t>10 x 10 cm  +/-10 %</t>
    </r>
  </si>
  <si>
    <r>
      <rPr>
        <b/>
        <sz val="10"/>
        <rFont val="Aptos Narrow"/>
        <family val="2"/>
        <scheme val="minor"/>
      </rPr>
      <t>Visoko vpojna multifunkcijska obloga iz hidrofilne polimerne membrane s srebrom v obliki polnila. O</t>
    </r>
    <r>
      <rPr>
        <sz val="10"/>
        <rFont val="Aptos Narrow"/>
        <family val="2"/>
        <scheme val="minor"/>
      </rPr>
      <t xml:space="preserve">bloga iz poliuretanske osnove, ki vsebuje matriks iz aktivnih učinkovin - čistilno sredstvo surfaktant,  vpojne kopolimere škroba in glicerin.  Ima visoko absorbtivno moč.  Mehka, prilagodljiva, se ne sprime z dnom rane. Pospešuje avtolitično čiščenje, preprečuje maceracijo tkiva in vzdržuje vlažno okolje. Spremeni aktivnost bolečinskih živčnih končičev in deluje analgetično.  Obloga ima dodano srebro v obliki nanokristalnih delcev, v  koncenraciji 186 ug/cm2. Srebro deluje antibakterijsko. Vezano je v oblogo in se ne sprošča v rano, ne pušča sledi na koži. Sterilna, posamično pakiranje 
 v obliki polnila za globoke rane  Obloga perforirana za nameščanje v globoke rane. Sterilna, posamično pakiranje
 </t>
    </r>
    <r>
      <rPr>
        <b/>
        <sz val="10"/>
        <rFont val="Aptos Narrow"/>
        <family val="2"/>
        <scheme val="minor"/>
      </rPr>
      <t>8x</t>
    </r>
    <r>
      <rPr>
        <sz val="10"/>
        <rFont val="Aptos Narrow"/>
        <family val="2"/>
        <scheme val="minor"/>
      </rPr>
      <t xml:space="preserve"> </t>
    </r>
    <r>
      <rPr>
        <b/>
        <sz val="10"/>
        <rFont val="Aptos Narrow"/>
        <family val="2"/>
        <scheme val="minor"/>
      </rPr>
      <t>8 cm  +/10 %</t>
    </r>
  </si>
  <si>
    <r>
      <rPr>
        <b/>
        <sz val="10"/>
        <rFont val="Aptos Narrow"/>
        <family val="2"/>
        <scheme val="minor"/>
      </rPr>
      <t>Hidroaktivna obloga, prepojena z Ringerjevo raztopino.</t>
    </r>
    <r>
      <rPr>
        <sz val="10"/>
        <rFont val="Aptos Narrow"/>
        <family val="2"/>
        <scheme val="minor"/>
      </rPr>
      <t xml:space="preserve"> Obloga ima mehanizem absorbcije in izpiranja. Veže izoček, odmrle celice in v rano neprestano sprošča Ringerjevo raztopino. Stična plast ima silikonske trakove, ki preprečujejo zlepljenje z rano. Zgornja plast iz hidrofobnega sloja. Omogoča do 72 urno vlaženje. Sterilna, posamično pakiranje </t>
    </r>
    <r>
      <rPr>
        <b/>
        <sz val="10"/>
        <rFont val="Aptos Narrow"/>
        <family val="2"/>
        <scheme val="minor"/>
      </rPr>
      <t>10 x 10 cm</t>
    </r>
  </si>
  <si>
    <r>
      <rPr>
        <b/>
        <sz val="10"/>
        <rFont val="Aptos Narrow"/>
        <family val="2"/>
        <scheme val="minor"/>
      </rPr>
      <t>Hidroaktivna obloga, prepojena z Ringerjevo raztopino.</t>
    </r>
    <r>
      <rPr>
        <sz val="10"/>
        <rFont val="Aptos Narrow"/>
        <family val="2"/>
        <scheme val="minor"/>
      </rPr>
      <t xml:space="preserve"> Obloga ima mehanizem absorbcije in izpiranja. Veže izoček, odmrle celice in v rano neprestano sprošča Ringerjevo raztopino. Stična plast ima silikonske trakove, ki preprečujejo zlepljenje z rano. Zgornja plast iz hidrofobnega sloja. Omogoča do 72 urno vlaženje. Sterilna, posamično pakiranje, </t>
    </r>
    <r>
      <rPr>
        <b/>
        <sz val="10"/>
        <rFont val="Aptos Narrow"/>
        <family val="2"/>
        <scheme val="minor"/>
      </rPr>
      <t>okrogla</t>
    </r>
    <r>
      <rPr>
        <sz val="10"/>
        <rFont val="Aptos Narrow"/>
        <family val="2"/>
        <scheme val="minor"/>
      </rPr>
      <t xml:space="preserve">, </t>
    </r>
    <r>
      <rPr>
        <b/>
        <sz val="10"/>
        <rFont val="Aptos Narrow"/>
        <family val="2"/>
        <scheme val="minor"/>
      </rPr>
      <t>4 cm</t>
    </r>
  </si>
  <si>
    <r>
      <rPr>
        <b/>
        <sz val="10"/>
        <rFont val="Aptos Narrow"/>
        <family val="2"/>
        <scheme val="minor"/>
      </rPr>
      <t>Hidroaktivna obloga, prepojena z Ringerjevo raztopino.</t>
    </r>
    <r>
      <rPr>
        <sz val="10"/>
        <rFont val="Aptos Narrow"/>
        <family val="2"/>
        <scheme val="minor"/>
      </rPr>
      <t xml:space="preserve"> Obloga ima mehanizem absorbcije in izpiranja. Veže izoček, odmrle celice in v rano neprestano sprošča Ringerjevo raztopino.  Omogoča do 72 urno vlaženje. Primerna </t>
    </r>
    <r>
      <rPr>
        <b/>
        <sz val="10"/>
        <rFont val="Aptos Narrow"/>
        <family val="2"/>
        <scheme val="minor"/>
      </rPr>
      <t xml:space="preserve">za globokie rane in votline. </t>
    </r>
    <r>
      <rPr>
        <sz val="10"/>
        <rFont val="Aptos Narrow"/>
        <family val="2"/>
        <scheme val="minor"/>
      </rPr>
      <t xml:space="preserve">Sterilna, posamično pakiranje,  </t>
    </r>
    <r>
      <rPr>
        <b/>
        <sz val="10"/>
        <rFont val="Aptos Narrow"/>
        <family val="2"/>
        <scheme val="minor"/>
      </rPr>
      <t>5,5 cm</t>
    </r>
  </si>
  <si>
    <r>
      <rPr>
        <b/>
        <sz val="10"/>
        <rFont val="Aptos Narrow"/>
        <family val="2"/>
        <scheme val="minor"/>
      </rPr>
      <t>Hidroaktivna obloga, prepojena z Ringerjevo raztopino.</t>
    </r>
    <r>
      <rPr>
        <sz val="10"/>
        <rFont val="Aptos Narrow"/>
        <family val="2"/>
        <scheme val="minor"/>
      </rPr>
      <t xml:space="preserve"> Obloga ima mehanizem absorbcije in izpiranja. Veže izoček, odmrle celice in v rano neprestano sprošča Ringerjevo raztopino.  Omogoča do 72 urno vlaženje. Primerna </t>
    </r>
    <r>
      <rPr>
        <b/>
        <sz val="10"/>
        <rFont val="Aptos Narrow"/>
        <family val="2"/>
        <scheme val="minor"/>
      </rPr>
      <t xml:space="preserve">za globoke rane in votline. </t>
    </r>
    <r>
      <rPr>
        <sz val="10"/>
        <rFont val="Aptos Narrow"/>
        <family val="2"/>
        <scheme val="minor"/>
      </rPr>
      <t xml:space="preserve">Sterilna, posamično pakiranje,  </t>
    </r>
    <r>
      <rPr>
        <b/>
        <sz val="10"/>
        <rFont val="Aptos Narrow"/>
        <family val="2"/>
        <scheme val="minor"/>
      </rPr>
      <t>7,5 x 7,5 cm</t>
    </r>
  </si>
  <si>
    <r>
      <rPr>
        <b/>
        <sz val="10"/>
        <rFont val="Aptos Narrow"/>
        <family val="2"/>
        <scheme val="minor"/>
      </rPr>
      <t>Hidroaktivna obloga, prepojena z Ringerjevo raztopino.</t>
    </r>
    <r>
      <rPr>
        <sz val="10"/>
        <rFont val="Aptos Narrow"/>
        <family val="2"/>
        <scheme val="minor"/>
      </rPr>
      <t xml:space="preserve"> Obloga ima mehanizem absorbcije in izpiranja. Veže izoček, odmrle celice in v rano neprestano sprošča Ringerjevo raztopino.  Omogoča do 72 urno vlaženje. Primerna </t>
    </r>
    <r>
      <rPr>
        <b/>
        <sz val="10"/>
        <rFont val="Aptos Narrow"/>
        <family val="2"/>
        <scheme val="minor"/>
      </rPr>
      <t xml:space="preserve">za tamponiranje globokih ran. </t>
    </r>
    <r>
      <rPr>
        <sz val="10"/>
        <rFont val="Aptos Narrow"/>
        <family val="2"/>
        <scheme val="minor"/>
      </rPr>
      <t xml:space="preserve">Sterilna, posamično pakiranje,  </t>
    </r>
    <r>
      <rPr>
        <b/>
        <sz val="10"/>
        <rFont val="Aptos Narrow"/>
        <family val="2"/>
        <scheme val="minor"/>
      </rPr>
      <t>3 cm</t>
    </r>
  </si>
  <si>
    <r>
      <rPr>
        <b/>
        <sz val="10"/>
        <rFont val="Aptos Narrow"/>
        <family val="2"/>
        <scheme val="minor"/>
      </rPr>
      <t>Vodna raztopina  iz učinkovin: 0,1% Betain  in 0,1%  poliheksanid</t>
    </r>
    <r>
      <rPr>
        <sz val="10"/>
        <rFont val="Aptos Narrow"/>
        <family val="2"/>
        <scheme val="minor"/>
      </rPr>
      <t xml:space="preserve">. Za izpiranje in dekontaminacijo akutnih in kroničnih ran.  Deluje čistilno, vlažilno, dekontaminira in učinkovito odstrani biofilm iz rane. Pakiranje v stisljivi plastenki na navoj, z oznako vsebine, sterilna,  </t>
    </r>
    <r>
      <rPr>
        <b/>
        <sz val="10"/>
        <rFont val="Aptos Narrow"/>
        <family val="2"/>
        <scheme val="minor"/>
      </rPr>
      <t>350 ml</t>
    </r>
  </si>
  <si>
    <r>
      <rPr>
        <b/>
        <sz val="10"/>
        <rFont val="Aptos Narrow"/>
        <family val="2"/>
        <scheme val="minor"/>
      </rPr>
      <t>Vodna raztopina  iz učinkovin: 0,1% Betain  in 0,1%  poliheksanid, v plastenki z zanko</t>
    </r>
    <r>
      <rPr>
        <sz val="10"/>
        <rFont val="Aptos Narrow"/>
        <family val="2"/>
        <scheme val="minor"/>
      </rPr>
      <t>. Za izpiranje in dekontaminacijo akutnih in kroničnih ran.  Deluje čistilno, vlažilno, dekontaminira in učinkovito odstrani biofilm iz rane. Pakiranje v  plastenki z zanko,</t>
    </r>
    <r>
      <rPr>
        <b/>
        <sz val="10"/>
        <rFont val="Aptos Narrow"/>
        <family val="2"/>
        <scheme val="minor"/>
      </rPr>
      <t xml:space="preserve"> za priključitev na sistem za terapijo z negativnim tlakom - </t>
    </r>
    <r>
      <rPr>
        <sz val="10"/>
        <rFont val="Aptos Narrow"/>
        <family val="2"/>
        <scheme val="minor"/>
      </rPr>
      <t xml:space="preserve">izpiranje.   Sterilna,  </t>
    </r>
    <r>
      <rPr>
        <b/>
        <sz val="10"/>
        <rFont val="Aptos Narrow"/>
        <family val="2"/>
        <scheme val="minor"/>
      </rPr>
      <t>1000 ml</t>
    </r>
  </si>
  <si>
    <r>
      <rPr>
        <b/>
        <sz val="10"/>
        <rFont val="Aptos Narrow"/>
        <family val="2"/>
        <scheme val="minor"/>
      </rPr>
      <t xml:space="preserve">Gel  </t>
    </r>
    <r>
      <rPr>
        <sz val="10"/>
        <rFont val="Aptos Narrow"/>
        <family val="2"/>
        <scheme val="minor"/>
      </rPr>
      <t xml:space="preserve">za čiščenje,  dekontaminacijo in  vlaženje akutnih in  kroničnih ran. </t>
    </r>
    <r>
      <rPr>
        <b/>
        <sz val="10"/>
        <rFont val="Aptos Narrow"/>
        <family val="2"/>
        <scheme val="minor"/>
      </rPr>
      <t>Učinkovine: 0,1% Betain  in 0,1%  poliheksanid.</t>
    </r>
    <r>
      <rPr>
        <sz val="10"/>
        <rFont val="Aptos Narrow"/>
        <family val="2"/>
        <scheme val="minor"/>
      </rPr>
      <t xml:space="preserve"> Deluje čistilno, vlažilno, dekontaminira in učinkovito odstrani biofilm iz rane.Primeren za globoke in tunelne rane.  Sterilen, pakiranje   </t>
    </r>
    <r>
      <rPr>
        <b/>
        <sz val="10"/>
        <rFont val="Aptos Narrow"/>
        <family val="2"/>
        <scheme val="minor"/>
      </rPr>
      <t>30 ml.</t>
    </r>
  </si>
  <si>
    <r>
      <rPr>
        <b/>
        <sz val="10"/>
        <rFont val="Aptos Narrow"/>
        <family val="2"/>
        <scheme val="minor"/>
      </rPr>
      <t xml:space="preserve">Visokoviskozen gel  </t>
    </r>
    <r>
      <rPr>
        <sz val="10"/>
        <rFont val="Aptos Narrow"/>
        <family val="2"/>
        <scheme val="minor"/>
      </rPr>
      <t xml:space="preserve">za čiščenje,  dekontaminacijo in  vlaženje akutnih in  kroničnih ran. </t>
    </r>
    <r>
      <rPr>
        <b/>
        <sz val="10"/>
        <rFont val="Aptos Narrow"/>
        <family val="2"/>
        <scheme val="minor"/>
      </rPr>
      <t>Učinkovine: 0,1% Betain  in 0,1%  poliheksanid.</t>
    </r>
    <r>
      <rPr>
        <sz val="10"/>
        <rFont val="Aptos Narrow"/>
        <family val="2"/>
        <scheme val="minor"/>
      </rPr>
      <t xml:space="preserve"> Deluje čistilno, vlažilno, dekontaminira in učinkovito odstrani biofilm iz rane. Zaradi visoke viskoznosti primeren za globoke ter tudi za površinske rane.  Sterilen, pakiranje   </t>
    </r>
    <r>
      <rPr>
        <b/>
        <sz val="10"/>
        <rFont val="Aptos Narrow"/>
        <family val="2"/>
        <scheme val="minor"/>
      </rPr>
      <t>50 g.</t>
    </r>
  </si>
  <si>
    <r>
      <rPr>
        <b/>
        <sz val="10"/>
        <rFont val="Aptos Narrow"/>
        <family val="2"/>
        <scheme val="minor"/>
      </rPr>
      <t>Elektrolizirna raztopina za nego ran.</t>
    </r>
    <r>
      <rPr>
        <sz val="10"/>
        <rFont val="Aptos Narrow"/>
        <family val="2"/>
        <scheme val="minor"/>
      </rPr>
      <t xml:space="preserve"> Biološko aktivna antiseptična raztopina.  Elektrolizirana voda, NaCli z hipokloridno kislino (HOCL) in natrijevim hipokloritom (NaOCl). Raztopina za čiščenje in izpiranje ran. Ima protivnetno delovanje, dekontaminira rano in okolno tkivo. Rano vlaži. Stabilen PH. Primerna za uporabo tudi  v ustni, nosni in ušeni votlini. Brez dodanih konzervansov. Sterilna, v plastenki  na navoj,  </t>
    </r>
    <r>
      <rPr>
        <b/>
        <sz val="10"/>
        <rFont val="Aptos Narrow"/>
        <family val="2"/>
        <scheme val="minor"/>
      </rPr>
      <t>500  ml.</t>
    </r>
  </si>
  <si>
    <r>
      <rPr>
        <b/>
        <sz val="10"/>
        <rFont val="Aptos Narrow"/>
        <family val="2"/>
        <scheme val="minor"/>
      </rPr>
      <t>Raztopina na vodni osnovi z a</t>
    </r>
    <r>
      <rPr>
        <sz val="10"/>
        <rFont val="Aptos Narrow"/>
        <family val="2"/>
        <scheme val="minor"/>
      </rPr>
      <t xml:space="preserve">ktivnimi substancami: </t>
    </r>
    <r>
      <rPr>
        <b/>
        <sz val="10"/>
        <rFont val="Aptos Narrow"/>
        <family val="2"/>
        <scheme val="minor"/>
      </rPr>
      <t>hipokloridna kislina (HOCL) in natrijev hipoklorid (NaOCl),  NaCl v plastenki z zanko.</t>
    </r>
    <r>
      <rPr>
        <sz val="10"/>
        <rFont val="Aptos Narrow"/>
        <family val="2"/>
        <scheme val="minor"/>
      </rPr>
      <t xml:space="preserve"> Raztopina za izpiranje ran, ima protivnetno delovanje, dekontaminira rano in okolno tkivo. Nevtralni PH. Sterilna, v plastenki  z adapterjem, </t>
    </r>
    <r>
      <rPr>
        <b/>
        <sz val="10"/>
        <rFont val="Aptos Narrow"/>
        <family val="2"/>
        <scheme val="minor"/>
      </rPr>
      <t>za priključitev na sistem za terapijo negativni tlak - izpiranje</t>
    </r>
    <r>
      <rPr>
        <sz val="10"/>
        <rFont val="Aptos Narrow"/>
        <family val="2"/>
        <scheme val="minor"/>
      </rPr>
      <t xml:space="preserve">. Sterilna, </t>
    </r>
    <r>
      <rPr>
        <b/>
        <sz val="10"/>
        <rFont val="Aptos Narrow"/>
        <family val="2"/>
        <scheme val="minor"/>
      </rPr>
      <t>1000 ml</t>
    </r>
  </si>
  <si>
    <r>
      <rPr>
        <b/>
        <sz val="10"/>
        <rFont val="Aptos Narrow"/>
        <family val="2"/>
        <scheme val="minor"/>
      </rPr>
      <t>Robčki za čiščenje in mehanski debridment rane.</t>
    </r>
    <r>
      <rPr>
        <sz val="10"/>
        <rFont val="Aptos Narrow"/>
        <family val="2"/>
        <scheme val="minor"/>
      </rPr>
      <t xml:space="preserve"> Robčki prepojeni z raztopino, ki vsebuje mehčalno sredstvo alantonin, površinsko aktivno učinkovino poloksamer ter aloje vero za vlaženje. Sestava robčka omogoča čiščenje, razgradnjo biofilma, odstranitev nekrotičnega tkiva in fibrina. Uporaba z obeh strani. Se ne trgajo. Sterilno posamično pakiranje. CE Dimenzija </t>
    </r>
    <r>
      <rPr>
        <b/>
        <sz val="10"/>
        <rFont val="Aptos Narrow"/>
        <family val="2"/>
        <scheme val="minor"/>
      </rPr>
      <t>20 x 20 cm + 10 %.</t>
    </r>
  </si>
  <si>
    <r>
      <rPr>
        <b/>
        <sz val="10"/>
        <rFont val="Aptos Narrow"/>
        <family val="2"/>
        <scheme val="minor"/>
      </rPr>
      <t>Rokavica za čiščenje in mehanski debridment rane.</t>
    </r>
    <r>
      <rPr>
        <sz val="10"/>
        <rFont val="Aptos Narrow"/>
        <family val="2"/>
        <scheme val="minor"/>
      </rPr>
      <t xml:space="preserve"> Prepojena z raztopino, ki vsebuje mehčalno sredstvo alantonin, površinsko aktivno učinkovino poloksamer ter aloje vero za vlaženje. Namenjena čiščenju, razgradnji biofilma, odstranitvi nekrotičnega tkiva in fibrina. Čvrsta za debridment večjih ran. Sterilno posamično pakiranje. CE Dimenzija </t>
    </r>
    <r>
      <rPr>
        <b/>
        <sz val="10"/>
        <rFont val="Aptos Narrow"/>
        <family val="2"/>
        <scheme val="minor"/>
      </rPr>
      <t>20 x 15 cm + 10 %.</t>
    </r>
  </si>
  <si>
    <r>
      <t xml:space="preserve">Sistem za </t>
    </r>
    <r>
      <rPr>
        <b/>
        <sz val="10"/>
        <rFont val="Aptos Narrow"/>
        <family val="2"/>
        <scheme val="minor"/>
      </rPr>
      <t xml:space="preserve">zdravljeje kirurško zaprtih ran z  negativnim tlakom. 13 cm
Sestava: 
Obloga iz </t>
    </r>
    <r>
      <rPr>
        <sz val="10"/>
        <rFont val="Aptos Narrow"/>
        <family val="2"/>
        <scheme val="minor"/>
      </rPr>
      <t xml:space="preserve">poliuretanske pene, kontaktna plast prevlečena z ionskim srebrom. Zgornji sloj iz poliuretanskega filma.  Prilepka, ravnilo 1x uporaba, hidrokoloidni trak, hidrokoloidna folija, konektor za aparat za terapijo negativni tlak za večkratno uporabo. 
</t>
    </r>
    <r>
      <rPr>
        <b/>
        <sz val="10"/>
        <rFont val="Aptos Narrow"/>
        <family val="2"/>
        <scheme val="minor"/>
      </rPr>
      <t>Aparat</t>
    </r>
    <r>
      <rPr>
        <sz val="10"/>
        <rFont val="Aptos Narrow"/>
        <family val="2"/>
        <scheme val="minor"/>
      </rPr>
      <t xml:space="preserve"> z nastavitvijo kontinuiranega negativnega tlaka 125 mmHg do 7 dni. Monitoriranje in vzdrževanje tlaka na operativni rani. Polnitev na baterije, indikator delovanja aparata,  zvočni in vizualni alarm.Indikator pritiska. Teža aparata do 0,3 kg. Dolžina cevi 110 cm +/- 10 cm. Zbiralnik 45 ml, ki se lahko zamenja. 
Prenosna torbica. Sistem za 1x uporabo. V zaščitni embalaži, ki omogoča sterilno odpiranje. Sterilno. </t>
    </r>
    <r>
      <rPr>
        <b/>
        <sz val="10"/>
        <rFont val="Aptos Narrow"/>
        <family val="2"/>
        <scheme val="minor"/>
      </rPr>
      <t>Dimenzija obloge 15 x 6 x 2 cm +/ 15%</t>
    </r>
  </si>
  <si>
    <r>
      <rPr>
        <b/>
        <sz val="10"/>
        <rFont val="Aptos Narrow"/>
        <family val="2"/>
        <scheme val="minor"/>
      </rPr>
      <t xml:space="preserve">Obloga za zdravljeje kirurško zaprtih ran z  negativnim tlakom. 35 cm
</t>
    </r>
    <r>
      <rPr>
        <sz val="10"/>
        <rFont val="Aptos Narrow"/>
        <family val="2"/>
        <scheme val="minor"/>
      </rPr>
      <t>Obloga</t>
    </r>
    <r>
      <rPr>
        <b/>
        <sz val="10"/>
        <rFont val="Aptos Narrow"/>
        <family val="2"/>
        <scheme val="minor"/>
      </rPr>
      <t xml:space="preserve"> iz </t>
    </r>
    <r>
      <rPr>
        <sz val="10"/>
        <rFont val="Aptos Narrow"/>
        <family val="2"/>
        <scheme val="minor"/>
      </rPr>
      <t xml:space="preserve">poliuretanske pene, kontaktna plast prevlečena z ionskim srebrom. Zgornji sloj iz poliuretanskega filma.  Prilepka s konektorjem za povezavo z aparatom za terapijo negativni tlak Acti VAC ali VAC Ulta. Sterilno. </t>
    </r>
    <r>
      <rPr>
        <b/>
        <sz val="10"/>
        <rFont val="Aptos Narrow"/>
        <family val="2"/>
        <scheme val="minor"/>
      </rPr>
      <t>Dimenzija obloge 37 x 6 x 2 cm +/ 15%</t>
    </r>
  </si>
  <si>
    <r>
      <t xml:space="preserve">Sistem za </t>
    </r>
    <r>
      <rPr>
        <b/>
        <sz val="10"/>
        <rFont val="Aptos Narrow"/>
        <family val="2"/>
        <scheme val="minor"/>
      </rPr>
      <t xml:space="preserve">zdravljeje kirurško zaprtih ran z  negativnim tlakom. 20 cm
Sestava: 
Obloga iz </t>
    </r>
    <r>
      <rPr>
        <sz val="10"/>
        <rFont val="Aptos Narrow"/>
        <family val="2"/>
        <scheme val="minor"/>
      </rPr>
      <t xml:space="preserve">poliuretanske pene, kontaktna plast prevlečena z ionskim srebrom. Zgornji sloj iz poliuretanskega filma.  Prilepka, ravnilo 1x uporaba, hidrokoloidni trak, hidrokoloidna folija, konektor za aparat za terapijo negativni tlak za večkratno uporabo. 
</t>
    </r>
    <r>
      <rPr>
        <b/>
        <sz val="10"/>
        <rFont val="Aptos Narrow"/>
        <family val="2"/>
        <scheme val="minor"/>
      </rPr>
      <t>Aparat</t>
    </r>
    <r>
      <rPr>
        <sz val="10"/>
        <rFont val="Aptos Narrow"/>
        <family val="2"/>
        <scheme val="minor"/>
      </rPr>
      <t xml:space="preserve"> z nastavitvijo kontinuiranega negativnega tlaka 125 mmHg do 8 dni. Monitoriranje in vzdrževanje tlaka na operativni rani. Polnitev na baterije, indikator delovanja aparata,  zvočni in vizualni alarm.Indikator pritiska. Teža aparata do 0,3 kg. Dolžina cevi 110 cm +/- 10 cm. Zbiralnik 45 ml, ki se lahko zamenja. 
Prenosna torbica. Sistem za 1x uporabo. V zaščitni embalaži, ki omogoča sterilno odpiranje. Sterilno. </t>
    </r>
    <r>
      <rPr>
        <b/>
        <sz val="10"/>
        <rFont val="Aptos Narrow"/>
        <family val="2"/>
        <scheme val="minor"/>
      </rPr>
      <t>Dimenzija obloge 25 x 6 x 2 cm +/ 15%</t>
    </r>
  </si>
  <si>
    <r>
      <t xml:space="preserve">Sistem za oskrbo ran </t>
    </r>
    <r>
      <rPr>
        <b/>
        <sz val="10"/>
        <rFont val="Aptos Narrow"/>
        <family val="2"/>
        <scheme val="minor"/>
      </rPr>
      <t>z negativnim tlakom</t>
    </r>
    <r>
      <rPr>
        <sz val="10"/>
        <rFont val="Aptos Narrow"/>
        <family val="2"/>
        <scheme val="minor"/>
      </rPr>
      <t xml:space="preserve">. Črpalka ustvarja kontinuirani negativni tlak 80 mm Hg. Deluje za obdobje </t>
    </r>
    <r>
      <rPr>
        <b/>
        <sz val="10"/>
        <rFont val="Aptos Narrow"/>
        <family val="2"/>
        <scheme val="minor"/>
      </rPr>
      <t>30 dni.</t>
    </r>
    <r>
      <rPr>
        <sz val="10"/>
        <rFont val="Aptos Narrow"/>
        <family val="2"/>
        <scheme val="minor"/>
      </rPr>
      <t xml:space="preserve"> Ima indikator delovanja in vizualno signalizacijo. Priklop do obloge. Pakiranje ločeno od obloge.  
</t>
    </r>
  </si>
  <si>
    <r>
      <rPr>
        <b/>
        <sz val="10"/>
        <rFont val="Aptos Narrow"/>
        <family val="2"/>
        <scheme val="minor"/>
      </rPr>
      <t xml:space="preserve">Obliž </t>
    </r>
    <r>
      <rPr>
        <sz val="10"/>
        <rFont val="Aptos Narrow"/>
        <family val="2"/>
        <scheme val="minor"/>
      </rPr>
      <t>za oskrbo rane iz</t>
    </r>
    <r>
      <rPr>
        <b/>
        <sz val="10"/>
        <rFont val="Aptos Narrow"/>
        <family val="2"/>
        <scheme val="minor"/>
      </rPr>
      <t xml:space="preserve"> netkanega materiala</t>
    </r>
    <r>
      <rPr>
        <sz val="10"/>
        <rFont val="Aptos Narrow"/>
        <family val="2"/>
        <scheme val="minor"/>
      </rPr>
      <t xml:space="preserve"> in poliakrilatnega lepilnega nanosa. Lepilo je hipoalergeno in nudi zanesljivo oprijemljivost. </t>
    </r>
    <r>
      <rPr>
        <b/>
        <sz val="10"/>
        <rFont val="Aptos Narrow"/>
        <family val="2"/>
        <scheme val="minor"/>
      </rPr>
      <t>Vpojna blazinica</t>
    </r>
    <r>
      <rPr>
        <sz val="10"/>
        <rFont val="Aptos Narrow"/>
        <family val="2"/>
        <scheme val="minor"/>
      </rPr>
      <t xml:space="preserve">  prevlečena s poliuretanskim filmom, ki vpija blag izloček iz rane in preprečuje sprijemanje z rano. Obliž je prepusten za prehajanje plinov.  Sterilen, posamično pakiranje                                                    
</t>
    </r>
    <r>
      <rPr>
        <b/>
        <sz val="10"/>
        <rFont val="Aptos Narrow"/>
        <family val="2"/>
        <scheme val="minor"/>
      </rPr>
      <t>10 x 9 cm</t>
    </r>
    <r>
      <rPr>
        <sz val="10"/>
        <rFont val="Aptos Narrow"/>
        <family val="2"/>
        <scheme val="minor"/>
      </rPr>
      <t xml:space="preserve"> +/- 20 %.</t>
    </r>
  </si>
  <si>
    <r>
      <t xml:space="preserve">Obliž za oskrbo rane iz </t>
    </r>
    <r>
      <rPr>
        <b/>
        <sz val="10"/>
        <rFont val="Aptos Narrow"/>
        <family val="2"/>
        <scheme val="minor"/>
      </rPr>
      <t>netkanega materiala</t>
    </r>
    <r>
      <rPr>
        <sz val="10"/>
        <rFont val="Aptos Narrow"/>
        <family val="2"/>
        <scheme val="minor"/>
      </rPr>
      <t xml:space="preserve"> in poliakrilatnega lepilnega nanosa. Lepilo je hipoalergeno in nudi zanesljivo oprijemljivost. </t>
    </r>
    <r>
      <rPr>
        <b/>
        <sz val="10"/>
        <rFont val="Aptos Narrow"/>
        <family val="2"/>
        <scheme val="minor"/>
      </rPr>
      <t>Vpojna blazinica</t>
    </r>
    <r>
      <rPr>
        <sz val="10"/>
        <rFont val="Aptos Narrow"/>
        <family val="2"/>
        <scheme val="minor"/>
      </rPr>
      <t xml:space="preserve">  prevlečena s poliuretanskim filmom, ki vpija blag izloček iz rane in preprečuje sprijemanje z rano. Obliž je prepusten za prehajanje plinov.  Sterilen, posamično pakiranje 
</t>
    </r>
    <r>
      <rPr>
        <b/>
        <sz val="10"/>
        <rFont val="Aptos Narrow"/>
        <family val="2"/>
        <scheme val="minor"/>
      </rPr>
      <t>15 x 9 cm</t>
    </r>
    <r>
      <rPr>
        <sz val="10"/>
        <rFont val="Aptos Narrow"/>
        <family val="2"/>
        <scheme val="minor"/>
      </rPr>
      <t xml:space="preserve"> +/- 20 %.</t>
    </r>
  </si>
  <si>
    <r>
      <t xml:space="preserve">Obliž za oskrbo rane iz </t>
    </r>
    <r>
      <rPr>
        <b/>
        <sz val="10"/>
        <rFont val="Aptos Narrow"/>
        <family val="2"/>
        <scheme val="minor"/>
      </rPr>
      <t xml:space="preserve">netkanega materiala </t>
    </r>
    <r>
      <rPr>
        <sz val="10"/>
        <rFont val="Aptos Narrow"/>
        <family val="2"/>
        <scheme val="minor"/>
      </rPr>
      <t>in poliakrilatnega lepilnega nanosa. Lepilo je hipoalergeno in nudi zanesljivo oprijemljivost.</t>
    </r>
    <r>
      <rPr>
        <b/>
        <sz val="10"/>
        <rFont val="Aptos Narrow"/>
        <family val="2"/>
        <scheme val="minor"/>
      </rPr>
      <t xml:space="preserve"> Vpojna blazinica</t>
    </r>
    <r>
      <rPr>
        <sz val="10"/>
        <rFont val="Aptos Narrow"/>
        <family val="2"/>
        <scheme val="minor"/>
      </rPr>
      <t xml:space="preserve">  prevlečena s poliuretanskim filmom, ki vpija blag izloček iz rane in preprečuje sprijemanje z rano. Obliž je prepusten za prehajanje plinov.  Sterilen, posamično pakiranje 
</t>
    </r>
    <r>
      <rPr>
        <b/>
        <sz val="10"/>
        <rFont val="Aptos Narrow"/>
        <family val="2"/>
        <scheme val="minor"/>
      </rPr>
      <t xml:space="preserve">20 x 9 cm </t>
    </r>
    <r>
      <rPr>
        <sz val="10"/>
        <rFont val="Aptos Narrow"/>
        <family val="2"/>
        <scheme val="minor"/>
      </rPr>
      <t>+/- 20 %.</t>
    </r>
  </si>
  <si>
    <r>
      <t xml:space="preserve">Obliž za oskrbo rane iz </t>
    </r>
    <r>
      <rPr>
        <b/>
        <sz val="10"/>
        <rFont val="Aptos Narrow"/>
        <family val="2"/>
        <scheme val="minor"/>
      </rPr>
      <t xml:space="preserve">netkanega materiala </t>
    </r>
    <r>
      <rPr>
        <sz val="10"/>
        <rFont val="Aptos Narrow"/>
        <family val="2"/>
        <scheme val="minor"/>
      </rPr>
      <t xml:space="preserve">in poliakrilatnega lepilnega nanosa. Lepilo je hipoalergeno in nudi zanesljivo oprijemljivost. </t>
    </r>
    <r>
      <rPr>
        <b/>
        <sz val="10"/>
        <rFont val="Aptos Narrow"/>
        <family val="2"/>
        <scheme val="minor"/>
      </rPr>
      <t>Vpojna blazinica</t>
    </r>
    <r>
      <rPr>
        <sz val="10"/>
        <rFont val="Aptos Narrow"/>
        <family val="2"/>
        <scheme val="minor"/>
      </rPr>
      <t xml:space="preserve">  prevlečena s poliuretanskim filmom, ki vpija blag izloček iz rane in preprečuje sprijemanje z rano. Obliž je prepusten za prehajanje plinov.  Sterilen, posamično pakiranje 
</t>
    </r>
    <r>
      <rPr>
        <b/>
        <sz val="10"/>
        <rFont val="Aptos Narrow"/>
        <family val="2"/>
        <scheme val="minor"/>
      </rPr>
      <t>25 x 10 cm</t>
    </r>
    <r>
      <rPr>
        <sz val="10"/>
        <rFont val="Aptos Narrow"/>
        <family val="2"/>
        <scheme val="minor"/>
      </rPr>
      <t xml:space="preserve"> +/- 20 %.</t>
    </r>
  </si>
  <si>
    <r>
      <t xml:space="preserve">Obliž za oskrbo rane iz </t>
    </r>
    <r>
      <rPr>
        <b/>
        <sz val="10"/>
        <rFont val="Aptos Narrow"/>
        <family val="2"/>
        <scheme val="minor"/>
      </rPr>
      <t>netkanega materiala</t>
    </r>
    <r>
      <rPr>
        <sz val="10"/>
        <rFont val="Aptos Narrow"/>
        <family val="2"/>
        <scheme val="minor"/>
      </rPr>
      <t xml:space="preserve"> in poliakrilatnega lepilnega nanosa. Lepilo je hipoalergeno in nudi zanesljivo oprijemljivost. </t>
    </r>
    <r>
      <rPr>
        <b/>
        <sz val="10"/>
        <rFont val="Aptos Narrow"/>
        <family val="2"/>
        <scheme val="minor"/>
      </rPr>
      <t>Vpojna blazinica</t>
    </r>
    <r>
      <rPr>
        <sz val="10"/>
        <rFont val="Aptos Narrow"/>
        <family val="2"/>
        <scheme val="minor"/>
      </rPr>
      <t xml:space="preserve">  prevlečena s poliuretanskim filmom, ki vpija blag izloček iz rane in preprečuje sprijemanje z rano. Obliž je prepusten za prehajanje plinov.  Sterilen, posamično pakiranje
</t>
    </r>
    <r>
      <rPr>
        <b/>
        <sz val="10"/>
        <rFont val="Aptos Narrow"/>
        <family val="2"/>
        <scheme val="minor"/>
      </rPr>
      <t>5 x 7 cm</t>
    </r>
    <r>
      <rPr>
        <sz val="10"/>
        <rFont val="Aptos Narrow"/>
        <family val="2"/>
        <scheme val="minor"/>
      </rPr>
      <t xml:space="preserve"> +/- 20 %.</t>
    </r>
  </si>
  <si>
    <r>
      <t xml:space="preserve">Obliž za oskrbo rane iz </t>
    </r>
    <r>
      <rPr>
        <b/>
        <sz val="10"/>
        <rFont val="Aptos Narrow"/>
        <family val="2"/>
        <scheme val="minor"/>
      </rPr>
      <t xml:space="preserve">netkanega materiala </t>
    </r>
    <r>
      <rPr>
        <sz val="10"/>
        <rFont val="Aptos Narrow"/>
        <family val="2"/>
        <scheme val="minor"/>
      </rPr>
      <t xml:space="preserve">in poliakrilatnega lepilnega nanosa. Lepilo je hipoalergeno in nudi zanesljivo oprijemljivost. </t>
    </r>
    <r>
      <rPr>
        <b/>
        <sz val="10"/>
        <rFont val="Aptos Narrow"/>
        <family val="2"/>
        <scheme val="minor"/>
      </rPr>
      <t>Vpojna blazinica</t>
    </r>
    <r>
      <rPr>
        <sz val="10"/>
        <rFont val="Aptos Narrow"/>
        <family val="2"/>
        <scheme val="minor"/>
      </rPr>
      <t xml:space="preserve">  prevlečena s poliuretanskim filmom, ki vpija blag izloček iz rane in preprečuje sprijemanje z rano. Obliž je prepusten za prehajanje plinov.  Sterilen, posamično pakiranje 
</t>
    </r>
    <r>
      <rPr>
        <b/>
        <sz val="10"/>
        <rFont val="Aptos Narrow"/>
        <family val="2"/>
        <scheme val="minor"/>
      </rPr>
      <t>30 x 10 cm</t>
    </r>
    <r>
      <rPr>
        <sz val="10"/>
        <rFont val="Aptos Narrow"/>
        <family val="2"/>
        <scheme val="minor"/>
      </rPr>
      <t xml:space="preserve"> +/- 20 %.</t>
    </r>
  </si>
  <si>
    <r>
      <rPr>
        <b/>
        <sz val="10"/>
        <rFont val="Aptos Narrow"/>
        <family val="2"/>
        <scheme val="minor"/>
      </rPr>
      <t xml:space="preserve">Obliž samolepilni, z vpojno blazinico, vodoodporni. </t>
    </r>
    <r>
      <rPr>
        <sz val="10"/>
        <rFont val="Aptos Narrow"/>
        <family val="2"/>
        <scheme val="minor"/>
      </rPr>
      <t xml:space="preserve">Za oskrbo manjših površinskih poškodb kože. Vodo odporni zaščitni film, prepusten za zrak. Hipoalergen lepilni nanos, dobra oprijemljivost. Različne velikosti obližev v pakiranju, od min. 20 mm do max.75 mm, podolgovate ali ovalne oblike. V zaščitni embalaži. 
A min. 20 kom. </t>
    </r>
  </si>
  <si>
    <r>
      <rPr>
        <b/>
        <sz val="10"/>
        <rFont val="Aptos Narrow"/>
        <family val="2"/>
        <scheme val="minor"/>
      </rPr>
      <t>Trak za brezšivno  zapiranje manjših ran</t>
    </r>
    <r>
      <rPr>
        <sz val="10"/>
        <rFont val="Aptos Narrow"/>
        <family val="2"/>
        <scheme val="minor"/>
      </rPr>
      <t xml:space="preserve">. Netkan material iz poliamidne tkanine, prožen, dopušča kroženje zraka, ne povzroča maceracije kože. Nanos hipoalegenega poliakrilnega lepila, ki nudi zanesljivo lepljivost tudi na pregibih in je hkrati atravmatsko. Sterilni, </t>
    </r>
    <r>
      <rPr>
        <b/>
        <sz val="10"/>
        <rFont val="Aptos Narrow"/>
        <family val="2"/>
        <scheme val="minor"/>
      </rPr>
      <t>bele barve</t>
    </r>
    <r>
      <rPr>
        <sz val="10"/>
        <rFont val="Aptos Narrow"/>
        <family val="2"/>
        <scheme val="minor"/>
      </rPr>
      <t xml:space="preserve">, 
</t>
    </r>
    <r>
      <rPr>
        <b/>
        <sz val="10"/>
        <rFont val="Aptos Narrow"/>
        <family val="2"/>
        <scheme val="minor"/>
      </rPr>
      <t xml:space="preserve">6 x 75mm </t>
    </r>
    <r>
      <rPr>
        <sz val="10"/>
        <rFont val="Aptos Narrow"/>
        <family val="2"/>
        <scheme val="minor"/>
      </rPr>
      <t>+/- 10%</t>
    </r>
  </si>
  <si>
    <r>
      <rPr>
        <b/>
        <sz val="10"/>
        <rFont val="Aptos Narrow"/>
        <family val="2"/>
        <scheme val="minor"/>
      </rPr>
      <t xml:space="preserve">Trak za brezšivno  zapiranje manjših ran. </t>
    </r>
    <r>
      <rPr>
        <sz val="10"/>
        <rFont val="Aptos Narrow"/>
        <family val="2"/>
        <scheme val="minor"/>
      </rPr>
      <t xml:space="preserve">Netkan material iz poliamidne tkanine, prožen, dopušča kroženje zraka, ne povzroča maceracije kože. Nanos hipoalegenega poliakrilnega lepila, ki nudi zanesljivo lepljivost tudi na pregibih ali kostnih štrlinah in je hkrati atravmatsko. Sterilni, </t>
    </r>
    <r>
      <rPr>
        <b/>
        <sz val="10"/>
        <rFont val="Aptos Narrow"/>
        <family val="2"/>
        <scheme val="minor"/>
      </rPr>
      <t>kožne barve,</t>
    </r>
    <r>
      <rPr>
        <sz val="10"/>
        <rFont val="Aptos Narrow"/>
        <family val="2"/>
        <scheme val="minor"/>
      </rPr>
      <t xml:space="preserve"> </t>
    </r>
    <r>
      <rPr>
        <b/>
        <sz val="10"/>
        <rFont val="Aptos Narrow"/>
        <family val="2"/>
        <scheme val="minor"/>
      </rPr>
      <t xml:space="preserve">6x 100mm </t>
    </r>
    <r>
      <rPr>
        <sz val="10"/>
        <rFont val="Aptos Narrow"/>
        <family val="2"/>
        <scheme val="minor"/>
      </rPr>
      <t>+/- 10%.</t>
    </r>
  </si>
  <si>
    <r>
      <rPr>
        <b/>
        <sz val="10"/>
        <rFont val="Aptos Narrow"/>
        <family val="2"/>
        <scheme val="minor"/>
      </rPr>
      <t xml:space="preserve">Trak za brezšivno  zapiranje manjših ran. </t>
    </r>
    <r>
      <rPr>
        <sz val="10"/>
        <rFont val="Aptos Narrow"/>
        <family val="2"/>
        <scheme val="minor"/>
      </rPr>
      <t xml:space="preserve">Netkan material iz poliamidne tkanine, prožen, dopušča kroženje zraka, ne povzroča maceracije kože. Nanos hipoalegenega poliakrilnega lepila, ki nudi zanesljivo lepljivost tudi na pregibih in je hkrati atravmatsko. Sterilni, </t>
    </r>
    <r>
      <rPr>
        <b/>
        <sz val="10"/>
        <rFont val="Aptos Narrow"/>
        <family val="2"/>
        <scheme val="minor"/>
      </rPr>
      <t>bele barve</t>
    </r>
    <r>
      <rPr>
        <sz val="10"/>
        <rFont val="Aptos Narrow"/>
        <family val="2"/>
        <scheme val="minor"/>
      </rPr>
      <t xml:space="preserve">, </t>
    </r>
    <r>
      <rPr>
        <b/>
        <sz val="10"/>
        <rFont val="Aptos Narrow"/>
        <family val="2"/>
        <scheme val="minor"/>
      </rPr>
      <t xml:space="preserve">12x 100 mm </t>
    </r>
    <r>
      <rPr>
        <sz val="10"/>
        <rFont val="Aptos Narrow"/>
        <family val="2"/>
        <scheme val="minor"/>
      </rPr>
      <t>+/- 10%.</t>
    </r>
  </si>
  <si>
    <r>
      <rPr>
        <b/>
        <sz val="10"/>
        <rFont val="Aptos Narrow"/>
        <family val="2"/>
        <scheme val="minor"/>
      </rPr>
      <t>Obliž iz polprepustnega poliuretanskega filma z vpojno  blazinico.</t>
    </r>
    <r>
      <rPr>
        <sz val="10"/>
        <rFont val="Aptos Narrow"/>
        <family val="2"/>
        <scheme val="minor"/>
      </rPr>
      <t xml:space="preserve"> Zaščitni zunanji film je prehoden za pline in neprehoden za vodo in mikroorganizme. Vpojna blazinica vpije manjši eksudat iz rane in  se ne lepi na rano. Hipoalergeno lepilo, ki je atravmatsko in nudi zanesljivo lepljivost. Omogočeno postopno lepljenje. Sterilen, posamično pakiranje,  7</t>
    </r>
    <r>
      <rPr>
        <b/>
        <sz val="10"/>
        <rFont val="Aptos Narrow"/>
        <family val="2"/>
        <scheme val="minor"/>
      </rPr>
      <t xml:space="preserve"> x 5 cm</t>
    </r>
    <r>
      <rPr>
        <sz val="10"/>
        <rFont val="Aptos Narrow"/>
        <family val="2"/>
        <scheme val="minor"/>
      </rPr>
      <t xml:space="preserve"> +/- 10%</t>
    </r>
  </si>
  <si>
    <r>
      <rPr>
        <b/>
        <sz val="10"/>
        <rFont val="Aptos Narrow"/>
        <family val="2"/>
        <scheme val="minor"/>
      </rPr>
      <t>Obliž iz polprepustnega  poliuretanskega filma z vpojno  blazinico.</t>
    </r>
    <r>
      <rPr>
        <sz val="10"/>
        <rFont val="Aptos Narrow"/>
        <family val="2"/>
        <scheme val="minor"/>
      </rPr>
      <t xml:space="preserve"> Zaščitni zunanji film je prehoden za pline in neprehoden za vodo in mikroorganizme. Vpojna blazinica vpije manjši eksudat iz rane in  se ne lepi na rano. Hipoalergeno lepilo, ki je atravmatsko in nudi zanesljivo lepljivost. Sterilen, posamično pakiranje, </t>
    </r>
    <r>
      <rPr>
        <b/>
        <sz val="10"/>
        <rFont val="Aptos Narrow"/>
        <family val="2"/>
        <scheme val="minor"/>
      </rPr>
      <t xml:space="preserve"> 15  x 10 cm</t>
    </r>
    <r>
      <rPr>
        <sz val="10"/>
        <rFont val="Aptos Narrow"/>
        <family val="2"/>
        <scheme val="minor"/>
      </rPr>
      <t xml:space="preserve"> +/- 20%</t>
    </r>
  </si>
  <si>
    <r>
      <rPr>
        <b/>
        <sz val="10"/>
        <rFont val="Aptos Narrow"/>
        <family val="2"/>
        <scheme val="minor"/>
      </rPr>
      <t>Obliž iz polprepustnega  poliuretanskega filma z vpojno  blazinico.</t>
    </r>
    <r>
      <rPr>
        <sz val="10"/>
        <rFont val="Aptos Narrow"/>
        <family val="2"/>
        <scheme val="minor"/>
      </rPr>
      <t xml:space="preserve"> Zaščitni zunanji film je prehoden za pline in neprehoden za vodo in mikroorganizme. Vpojna blazinica vpije manjši eksudat iz rane in  se ne lepi na rano. Hipoalergeno lepilo, ki je atravmatsko in nudi zanesljivo lepljivost. Omogočeno postopno lepljenje. Sterilen, posamično pakiranje, </t>
    </r>
    <r>
      <rPr>
        <b/>
        <sz val="10"/>
        <rFont val="Aptos Narrow"/>
        <family val="2"/>
        <scheme val="minor"/>
      </rPr>
      <t xml:space="preserve"> 20  x 10 cm</t>
    </r>
    <r>
      <rPr>
        <sz val="10"/>
        <rFont val="Aptos Narrow"/>
        <family val="2"/>
        <scheme val="minor"/>
      </rPr>
      <t xml:space="preserve"> +/- 10%</t>
    </r>
  </si>
  <si>
    <r>
      <rPr>
        <b/>
        <sz val="10"/>
        <rFont val="Aptos Narrow"/>
        <family val="2"/>
        <scheme val="minor"/>
      </rPr>
      <t>Obliž iz polprepustnega  poliuretanskega filma z vpojno  blazinico.</t>
    </r>
    <r>
      <rPr>
        <sz val="10"/>
        <rFont val="Aptos Narrow"/>
        <family val="2"/>
        <scheme val="minor"/>
      </rPr>
      <t xml:space="preserve"> Zaščitni zunanji film je prehoden za pline in neprehoden za vodo in mikroorganizme. Vpojna blazinica vpije eksudat iz rane in  se ne lepi na rano. Hipoalergeno lepilo, ki je atravmatsko in nudi zanesljivo lepljivost. Omogočeno postopno lepljenje. Sterilen, posamično pakiranje,  
</t>
    </r>
    <r>
      <rPr>
        <b/>
        <sz val="10"/>
        <rFont val="Aptos Narrow"/>
        <family val="2"/>
        <scheme val="minor"/>
      </rPr>
      <t>25 x 10 cm</t>
    </r>
    <r>
      <rPr>
        <sz val="10"/>
        <rFont val="Aptos Narrow"/>
        <family val="2"/>
        <scheme val="minor"/>
      </rPr>
      <t xml:space="preserve"> +/- 20%</t>
    </r>
  </si>
  <si>
    <r>
      <rPr>
        <b/>
        <sz val="10"/>
        <rFont val="Aptos Narrow"/>
        <family val="2"/>
        <scheme val="minor"/>
      </rPr>
      <t>Obloga za svežo kirurško rano z vpojno blazinico, v celoti prevlečena s silikonom</t>
    </r>
    <r>
      <rPr>
        <sz val="10"/>
        <rFont val="Aptos Narrow"/>
        <family val="2"/>
        <scheme val="minor"/>
      </rPr>
      <t xml:space="preserve">. Večplastna obloga z vpojno blazinico iz vlaken, ki vpijajo kri in izloček iz rane ter ga zadržijo v oblogi. Obloga je v celoti prevlečena s silikonom, ki deluje atravmatsko, je hipoalergen. Dopušča, da se obloga privzdigne in ponovno namesti nazaj, ne da bi se izgubila lepljivost.  Obloga ima zareze, ki omogočajo dobro prilagajanje oblikam telesa in kostnim štrlinam na sklepih. Zunanji poliuretanski zaščitni film, paroprepusten, vodoodporen, ščiti pred vdorom mikroorganizmov. Ima okvirček za lepljenje, ki omogoča lažje nameščanje. Sterilna, posamično pakiranje.
9 </t>
    </r>
    <r>
      <rPr>
        <b/>
        <sz val="10"/>
        <rFont val="Aptos Narrow"/>
        <family val="2"/>
        <scheme val="minor"/>
      </rPr>
      <t>x 10 cm</t>
    </r>
    <r>
      <rPr>
        <sz val="10"/>
        <rFont val="Aptos Narrow"/>
        <family val="2"/>
        <scheme val="minor"/>
      </rPr>
      <t xml:space="preserve"> +/- 10%</t>
    </r>
  </si>
  <si>
    <r>
      <rPr>
        <b/>
        <sz val="10"/>
        <rFont val="Aptos Narrow"/>
        <family val="2"/>
        <scheme val="minor"/>
      </rPr>
      <t>Obloga za svežo kirurško rano z vpojno blazinico, v celoti prevlečena s silikonom</t>
    </r>
    <r>
      <rPr>
        <sz val="10"/>
        <rFont val="Aptos Narrow"/>
        <family val="2"/>
        <scheme val="minor"/>
      </rPr>
      <t xml:space="preserve">. Večplastna obloga z vpojno blazinico iz vlaken, ki vpijajo kri in izloček iz rane ter ga zadržijo v oblogi. Obloga je v celoti prevlečena s silikonom, ki deluje atravmatsko, je hipoalergen. Dopušča, da se obloga privzdigne in ponovno namesti nazaj, ne da bi se izgubila lepljivost.  Obloga ima zareze, ki omogočajo dobro prilagajanje oblikam telesa in kostnim štrlinam na sklepih. Zunanji poliuretanski zaščitni film, paroprepusten, vodoodporen, ščiti pred vdorom mikroorganizmov. Ima okvirček za lepljenje, ki omogoča lažje nameščanje. Sterilna, posamično pakiranje.
10 </t>
    </r>
    <r>
      <rPr>
        <b/>
        <sz val="10"/>
        <rFont val="Aptos Narrow"/>
        <family val="2"/>
        <scheme val="minor"/>
      </rPr>
      <t>x 15 cm</t>
    </r>
    <r>
      <rPr>
        <sz val="10"/>
        <rFont val="Aptos Narrow"/>
        <family val="2"/>
        <scheme val="minor"/>
      </rPr>
      <t xml:space="preserve"> +/- 10%</t>
    </r>
  </si>
  <si>
    <r>
      <rPr>
        <b/>
        <sz val="10"/>
        <rFont val="Aptos Narrow"/>
        <family val="2"/>
        <scheme val="minor"/>
      </rPr>
      <t>Obloga za svežo kirurško rano z vpojno blazinico, v celoti prevlečena s silikonom</t>
    </r>
    <r>
      <rPr>
        <sz val="10"/>
        <rFont val="Aptos Narrow"/>
        <family val="2"/>
        <scheme val="minor"/>
      </rPr>
      <t xml:space="preserve">. Večplastna obloga z vpojno blazinico iz vlaken, ki vpijajo kri in izloček iz rane ter ga zadržijo v oblogi. Obloga je v celoti prevlečena s silikonom, ki deluje atravmatsko, je hipoalergen. Dopušča, da se obloga privzdigne in ponovno namesti nazaj, ne da bi se izgubila lepljivost.  Obloga ima zareze, ki omogočajo dobro prilagajanje oblikam telesa in kostnim štrlinam na sklepih. Zunanji poliuretanski zaščitni film, paroprepusten, vodoodporen, ščiti pred vdorom mikroorganizmov. Ima okvirček za lepljenje, ki omogoča lažje nameščanje. Sterilna, posamično pakiranje.
10 </t>
    </r>
    <r>
      <rPr>
        <b/>
        <sz val="10"/>
        <rFont val="Aptos Narrow"/>
        <family val="2"/>
        <scheme val="minor"/>
      </rPr>
      <t>x 20 cm</t>
    </r>
    <r>
      <rPr>
        <sz val="10"/>
        <rFont val="Aptos Narrow"/>
        <family val="2"/>
        <scheme val="minor"/>
      </rPr>
      <t xml:space="preserve"> +/- 10%</t>
    </r>
  </si>
  <si>
    <r>
      <rPr>
        <b/>
        <sz val="10"/>
        <rFont val="Aptos Narrow"/>
        <family val="2"/>
        <scheme val="minor"/>
      </rPr>
      <t>Obloga za svežo kirurško rano z vpojno blazinico, v celoti prevlečena s silikonom</t>
    </r>
    <r>
      <rPr>
        <sz val="10"/>
        <rFont val="Aptos Narrow"/>
        <family val="2"/>
        <scheme val="minor"/>
      </rPr>
      <t xml:space="preserve">. Večplastna obloga z vpojno blazinico iz vlaken, ki vpijajo kri in izloček iz rane ter ga zadržijo v oblogi. Obloga je v celoti prevlečena s silikonom, ki deluje atravmatsko, je hipoalergen. Dopušča, da se obloga privzdigne in ponovno namesti nazaj, ne da bi se izgubila lepljivost.  Obloga ima zareze, ki omogočajo dobro prilagajanje oblikam telesa in kostnim štrlinam na sklepih. Zunanji poliuretanski zaščitni film, paroprepusten, vodoodporen, ščiti pred vdorom mikroorganizmov. Ima okvirček za lepljenje, ki omogoča lažje nameščanje. Sterilna, posamično pakiranje.
10 </t>
    </r>
    <r>
      <rPr>
        <b/>
        <sz val="10"/>
        <rFont val="Aptos Narrow"/>
        <family val="2"/>
        <scheme val="minor"/>
      </rPr>
      <t>x 25 cm</t>
    </r>
    <r>
      <rPr>
        <sz val="10"/>
        <rFont val="Aptos Narrow"/>
        <family val="2"/>
        <scheme val="minor"/>
      </rPr>
      <t xml:space="preserve"> +/- 10%</t>
    </r>
  </si>
  <si>
    <r>
      <t>Obloga za postoperativne rane</t>
    </r>
    <r>
      <rPr>
        <b/>
        <sz val="10"/>
        <rFont val="Aptos Narrow"/>
        <family val="2"/>
        <scheme val="minor"/>
      </rPr>
      <t xml:space="preserve"> za vizualni nadzor nad rano in okolico brez odstranitve obloge</t>
    </r>
    <r>
      <rPr>
        <sz val="10"/>
        <rFont val="Aptos Narrow"/>
        <family val="2"/>
        <scheme val="minor"/>
      </rPr>
      <t>.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t>
    </r>
    <r>
      <rPr>
        <b/>
        <sz val="10"/>
        <rFont val="Aptos Narrow"/>
        <family val="2"/>
        <scheme val="minor"/>
      </rPr>
      <t xml:space="preserve"> </t>
    </r>
    <r>
      <rPr>
        <sz val="10"/>
        <rFont val="Aptos Narrow"/>
        <family val="2"/>
        <scheme val="minor"/>
      </rPr>
      <t xml:space="preserve">Sterilna, posamično pakiranje 
</t>
    </r>
    <r>
      <rPr>
        <b/>
        <sz val="10"/>
        <rFont val="Aptos Narrow"/>
        <family val="2"/>
        <scheme val="minor"/>
      </rPr>
      <t xml:space="preserve">5 x 7 cm </t>
    </r>
    <r>
      <rPr>
        <sz val="10"/>
        <rFont val="Aptos Narrow"/>
        <family val="2"/>
        <scheme val="minor"/>
      </rPr>
      <t>+/-10%</t>
    </r>
  </si>
  <si>
    <r>
      <t>Obloga za postoperativne rane</t>
    </r>
    <r>
      <rPr>
        <b/>
        <sz val="10"/>
        <rFont val="Aptos Narrow"/>
        <family val="2"/>
        <scheme val="minor"/>
      </rPr>
      <t xml:space="preserve"> za vizualni nadzor nad rano in okolico brez odstranitve obloge</t>
    </r>
    <r>
      <rPr>
        <sz val="10"/>
        <rFont val="Aptos Narrow"/>
        <family val="2"/>
        <scheme val="minor"/>
      </rPr>
      <t>.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t>
    </r>
    <r>
      <rPr>
        <b/>
        <sz val="10"/>
        <rFont val="Aptos Narrow"/>
        <family val="2"/>
        <scheme val="minor"/>
      </rPr>
      <t xml:space="preserve"> </t>
    </r>
    <r>
      <rPr>
        <sz val="10"/>
        <rFont val="Aptos Narrow"/>
        <family val="2"/>
        <scheme val="minor"/>
      </rPr>
      <t>Sterilna, posamično pakiranje 
8</t>
    </r>
    <r>
      <rPr>
        <b/>
        <sz val="10"/>
        <rFont val="Aptos Narrow"/>
        <family val="2"/>
        <scheme val="minor"/>
      </rPr>
      <t xml:space="preserve"> x 10 cm </t>
    </r>
    <r>
      <rPr>
        <sz val="10"/>
        <rFont val="Aptos Narrow"/>
        <family val="2"/>
        <scheme val="minor"/>
      </rPr>
      <t>+/-10%</t>
    </r>
  </si>
  <si>
    <r>
      <t>Obloga za postoperativne rane</t>
    </r>
    <r>
      <rPr>
        <b/>
        <sz val="10"/>
        <rFont val="Aptos Narrow"/>
        <family val="2"/>
        <scheme val="minor"/>
      </rPr>
      <t xml:space="preserve"> za vizualni nadzor nad rano in okolico brez odstranitve obloge</t>
    </r>
    <r>
      <rPr>
        <sz val="10"/>
        <rFont val="Aptos Narrow"/>
        <family val="2"/>
        <scheme val="minor"/>
      </rPr>
      <t>.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t>
    </r>
    <r>
      <rPr>
        <b/>
        <sz val="10"/>
        <rFont val="Aptos Narrow"/>
        <family val="2"/>
        <scheme val="minor"/>
      </rPr>
      <t xml:space="preserve"> </t>
    </r>
    <r>
      <rPr>
        <sz val="10"/>
        <rFont val="Aptos Narrow"/>
        <family val="2"/>
        <scheme val="minor"/>
      </rPr>
      <t xml:space="preserve">Sterilna, posamično pakiranje 
</t>
    </r>
    <r>
      <rPr>
        <b/>
        <sz val="10"/>
        <rFont val="Aptos Narrow"/>
        <family val="2"/>
        <scheme val="minor"/>
      </rPr>
      <t xml:space="preserve">15 x 10 cm </t>
    </r>
    <r>
      <rPr>
        <sz val="10"/>
        <rFont val="Aptos Narrow"/>
        <family val="2"/>
        <scheme val="minor"/>
      </rPr>
      <t>+/-10%</t>
    </r>
  </si>
  <si>
    <r>
      <t>Obloga za postoperativne rane</t>
    </r>
    <r>
      <rPr>
        <b/>
        <sz val="10"/>
        <rFont val="Aptos Narrow"/>
        <family val="2"/>
        <scheme val="minor"/>
      </rPr>
      <t xml:space="preserve"> za vizualni nadzor nad rano in okolico brez odstranitve obloge</t>
    </r>
    <r>
      <rPr>
        <sz val="10"/>
        <rFont val="Aptos Narrow"/>
        <family val="2"/>
        <scheme val="minor"/>
      </rPr>
      <t>.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t>
    </r>
    <r>
      <rPr>
        <b/>
        <sz val="10"/>
        <rFont val="Aptos Narrow"/>
        <family val="2"/>
        <scheme val="minor"/>
      </rPr>
      <t xml:space="preserve"> </t>
    </r>
    <r>
      <rPr>
        <sz val="10"/>
        <rFont val="Aptos Narrow"/>
        <family val="2"/>
        <scheme val="minor"/>
      </rPr>
      <t xml:space="preserve">Sterilna, posamično pakiranje 
</t>
    </r>
    <r>
      <rPr>
        <b/>
        <sz val="10"/>
        <rFont val="Aptos Narrow"/>
        <family val="2"/>
        <scheme val="minor"/>
      </rPr>
      <t xml:space="preserve">20 x 10 cm </t>
    </r>
    <r>
      <rPr>
        <sz val="10"/>
        <rFont val="Aptos Narrow"/>
        <family val="2"/>
        <scheme val="minor"/>
      </rPr>
      <t>+/-10%</t>
    </r>
  </si>
  <si>
    <r>
      <t>Obloga za postoperativne rane</t>
    </r>
    <r>
      <rPr>
        <b/>
        <sz val="10"/>
        <rFont val="Aptos Narrow"/>
        <family val="2"/>
        <scheme val="minor"/>
      </rPr>
      <t xml:space="preserve"> za vizualni nadzor nad rano in okolico brez odstranitve obloge</t>
    </r>
    <r>
      <rPr>
        <sz val="10"/>
        <rFont val="Aptos Narrow"/>
        <family val="2"/>
        <scheme val="minor"/>
      </rPr>
      <t>.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t>
    </r>
    <r>
      <rPr>
        <b/>
        <sz val="10"/>
        <rFont val="Aptos Narrow"/>
        <family val="2"/>
        <scheme val="minor"/>
      </rPr>
      <t xml:space="preserve"> </t>
    </r>
    <r>
      <rPr>
        <sz val="10"/>
        <rFont val="Aptos Narrow"/>
        <family val="2"/>
        <scheme val="minor"/>
      </rPr>
      <t xml:space="preserve">Sterilna, posamično pakiranje 
</t>
    </r>
    <r>
      <rPr>
        <b/>
        <sz val="10"/>
        <rFont val="Aptos Narrow"/>
        <family val="2"/>
        <scheme val="minor"/>
      </rPr>
      <t xml:space="preserve">25 x 10 cm </t>
    </r>
    <r>
      <rPr>
        <sz val="10"/>
        <rFont val="Aptos Narrow"/>
        <family val="2"/>
        <scheme val="minor"/>
      </rPr>
      <t>+/-10%</t>
    </r>
  </si>
  <si>
    <r>
      <t>Obloga za postoperativne rane</t>
    </r>
    <r>
      <rPr>
        <b/>
        <sz val="10"/>
        <rFont val="Aptos Narrow"/>
        <family val="2"/>
        <scheme val="minor"/>
      </rPr>
      <t xml:space="preserve"> za vizualni nadzor nad rano in okolico brez odstranitve obloge</t>
    </r>
    <r>
      <rPr>
        <sz val="10"/>
        <rFont val="Aptos Narrow"/>
        <family val="2"/>
        <scheme val="minor"/>
      </rPr>
      <t>.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t>
    </r>
    <r>
      <rPr>
        <b/>
        <sz val="10"/>
        <rFont val="Aptos Narrow"/>
        <family val="2"/>
        <scheme val="minor"/>
      </rPr>
      <t xml:space="preserve"> </t>
    </r>
    <r>
      <rPr>
        <sz val="10"/>
        <rFont val="Aptos Narrow"/>
        <family val="2"/>
        <scheme val="minor"/>
      </rPr>
      <t>Sterilna, posamično pakiranje 
3</t>
    </r>
    <r>
      <rPr>
        <b/>
        <sz val="10"/>
        <rFont val="Aptos Narrow"/>
        <family val="2"/>
        <scheme val="minor"/>
      </rPr>
      <t xml:space="preserve">5 x 10 cm </t>
    </r>
    <r>
      <rPr>
        <sz val="10"/>
        <rFont val="Aptos Narrow"/>
        <family val="2"/>
        <scheme val="minor"/>
      </rPr>
      <t>+/-10%</t>
    </r>
  </si>
  <si>
    <r>
      <rPr>
        <b/>
        <sz val="10"/>
        <rFont val="Aptos Narrow"/>
        <family val="2"/>
        <scheme val="minor"/>
      </rPr>
      <t>Obloga za pritjevanje drenažnih cevi in katetrov, ki omogoča vizualni nadzor drenažnega mesta ter okolne kože brez odstranitve obloge</t>
    </r>
    <r>
      <rPr>
        <sz val="10"/>
        <rFont val="Aptos Narrow"/>
        <family val="2"/>
        <scheme val="minor"/>
      </rPr>
      <t>. Obloga ima vpojni poliuretanski sloj. Lepilo nudi zanesljivo oprijemljivost in je hipoalergeno. Zunanji polprepustni poliuretanski film omogoča prehod plinov, je vodoodporen in ščiti pred vdorom mikroorganizmov. Preprečuje maceracijo.</t>
    </r>
    <r>
      <rPr>
        <b/>
        <sz val="10"/>
        <rFont val="Aptos Narrow"/>
        <family val="2"/>
        <scheme val="minor"/>
      </rPr>
      <t xml:space="preserve"> Dodana dva fiksacijska trakova.  </t>
    </r>
    <r>
      <rPr>
        <sz val="10"/>
        <rFont val="Aptos Narrow"/>
        <family val="2"/>
        <scheme val="minor"/>
      </rPr>
      <t xml:space="preserve">Sterilna, posamično pakiranje 
</t>
    </r>
    <r>
      <rPr>
        <b/>
        <sz val="10"/>
        <rFont val="Aptos Narrow"/>
        <family val="2"/>
        <scheme val="minor"/>
      </rPr>
      <t>10</t>
    </r>
    <r>
      <rPr>
        <sz val="10"/>
        <rFont val="Aptos Narrow"/>
        <family val="2"/>
        <scheme val="minor"/>
      </rPr>
      <t xml:space="preserve"> </t>
    </r>
    <r>
      <rPr>
        <b/>
        <sz val="10"/>
        <rFont val="Aptos Narrow"/>
        <family val="2"/>
        <scheme val="minor"/>
      </rPr>
      <t xml:space="preserve">x 9 cm </t>
    </r>
    <r>
      <rPr>
        <sz val="10"/>
        <rFont val="Aptos Narrow"/>
        <family val="2"/>
        <scheme val="minor"/>
      </rPr>
      <t>+/-10%</t>
    </r>
  </si>
  <si>
    <r>
      <rPr>
        <b/>
        <sz val="10"/>
        <rFont val="Aptos Narrow"/>
        <family val="2"/>
        <scheme val="minor"/>
      </rPr>
      <t xml:space="preserve">Obloga za postoperativne rane za vizualni nadzor nad rano </t>
    </r>
    <r>
      <rPr>
        <sz val="10"/>
        <rFont val="Aptos Narrow"/>
        <family val="2"/>
        <scheme val="minor"/>
      </rPr>
      <t xml:space="preserve">in okolico brez odstranitve obloge.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 Sterilna, posamično pakiranje 
</t>
    </r>
    <r>
      <rPr>
        <b/>
        <sz val="10"/>
        <rFont val="Aptos Narrow"/>
        <family val="2"/>
        <scheme val="minor"/>
      </rPr>
      <t>30 x 10 cm +/-10%</t>
    </r>
  </si>
  <si>
    <r>
      <rPr>
        <b/>
        <sz val="10"/>
        <rFont val="Aptos Narrow"/>
        <family val="2"/>
        <scheme val="minor"/>
      </rPr>
      <t>Povoj pričvrstitveni,</t>
    </r>
    <r>
      <rPr>
        <sz val="10"/>
        <rFont val="Aptos Narrow"/>
        <family val="2"/>
        <scheme val="minor"/>
      </rPr>
      <t xml:space="preserve"> 30 do 40 % poliamid in 60 do 70 %  viskoza. Redko tkanje. Raztegljivost 160 %. Prepusten za zrak. Elatičen, nudi zanesljivo povijanje, nedrseč. Tanek rob. 
</t>
    </r>
    <r>
      <rPr>
        <b/>
        <sz val="10"/>
        <rFont val="Aptos Narrow"/>
        <family val="2"/>
        <scheme val="minor"/>
      </rPr>
      <t xml:space="preserve">Dimenzija: 6 cm x 4 m </t>
    </r>
  </si>
  <si>
    <r>
      <rPr>
        <b/>
        <sz val="10"/>
        <rFont val="Aptos Narrow"/>
        <family val="2"/>
        <scheme val="minor"/>
      </rPr>
      <t xml:space="preserve">Povoj pričvrstitveni, </t>
    </r>
    <r>
      <rPr>
        <sz val="10"/>
        <rFont val="Aptos Narrow"/>
        <family val="2"/>
        <scheme val="minor"/>
      </rPr>
      <t xml:space="preserve">30 do 40 % poliamid in 60 do 70 %  viskoza. Redko tkanje. Raztegljivost 160 %. Prepusten za zrak. Elatičen, nudi zanesljivo povijanje, nedrseč. Tanek rob. 
</t>
    </r>
    <r>
      <rPr>
        <b/>
        <sz val="10"/>
        <rFont val="Aptos Narrow"/>
        <family val="2"/>
        <scheme val="minor"/>
      </rPr>
      <t xml:space="preserve">Dimenzija: 8 cm x 4 m </t>
    </r>
  </si>
  <si>
    <r>
      <rPr>
        <b/>
        <sz val="10"/>
        <rFont val="Aptos Narrow"/>
        <family val="2"/>
        <scheme val="minor"/>
      </rPr>
      <t xml:space="preserve">Povoj pričvrstitveni, </t>
    </r>
    <r>
      <rPr>
        <sz val="10"/>
        <rFont val="Aptos Narrow"/>
        <family val="2"/>
        <scheme val="minor"/>
      </rPr>
      <t xml:space="preserve">30 do 40 % poliamid in 60 do 70 %  viskoza. Redko tkanje. Raztegljivost 160 %. Prepusten za zrak. Elatičen, nudi zanesljivo povijanje, nedrseč. Tanek rob. 
</t>
    </r>
    <r>
      <rPr>
        <b/>
        <sz val="10"/>
        <rFont val="Aptos Narrow"/>
        <family val="2"/>
        <scheme val="minor"/>
      </rPr>
      <t xml:space="preserve">Dimenzija: 10 cm x 4 m </t>
    </r>
  </si>
  <si>
    <r>
      <rPr>
        <b/>
        <sz val="10"/>
        <rFont val="Aptos Narrow"/>
        <family val="2"/>
        <scheme val="minor"/>
      </rPr>
      <t>Povoj pričvrstitveni</t>
    </r>
    <r>
      <rPr>
        <sz val="10"/>
        <rFont val="Aptos Narrow"/>
        <family val="2"/>
        <scheme val="minor"/>
      </rPr>
      <t xml:space="preserve">, 30 do 40 % poliamid in 60 do 70 %  viskoza. Redko tkanje. Raztegljivost 160 %. Prepusten za zrak. Elatičen, nudi zanesljivo povijanje, nedrseč. Tanek rob. 
</t>
    </r>
    <r>
      <rPr>
        <b/>
        <sz val="10"/>
        <rFont val="Aptos Narrow"/>
        <family val="2"/>
        <scheme val="minor"/>
      </rPr>
      <t xml:space="preserve">Dimenzija: 12 cm x 4 m </t>
    </r>
  </si>
  <si>
    <r>
      <rPr>
        <b/>
        <sz val="10"/>
        <rFont val="Aptos Narrow"/>
        <family val="2"/>
        <scheme val="minor"/>
      </rPr>
      <t xml:space="preserve">Povoj gotovi za prst, </t>
    </r>
    <r>
      <rPr>
        <sz val="10"/>
        <rFont val="Aptos Narrow"/>
        <family val="2"/>
        <scheme val="minor"/>
      </rPr>
      <t xml:space="preserve">mešanica bombaža in viskoze. Elastičen, prilagodljiv. Posamično pakiranje. </t>
    </r>
  </si>
  <si>
    <r>
      <rPr>
        <b/>
        <sz val="10"/>
        <rFont val="Aptos Narrow"/>
        <family val="2"/>
        <scheme val="minor"/>
      </rPr>
      <t>Bombažni</t>
    </r>
    <r>
      <rPr>
        <sz val="10"/>
        <rFont val="Aptos Narrow"/>
        <family val="2"/>
        <scheme val="minor"/>
      </rPr>
      <t xml:space="preserve"> gosto tkani mehki </t>
    </r>
    <r>
      <rPr>
        <b/>
        <sz val="10"/>
        <rFont val="Aptos Narrow"/>
        <family val="2"/>
        <scheme val="minor"/>
      </rPr>
      <t xml:space="preserve">krep povoj, </t>
    </r>
    <r>
      <rPr>
        <sz val="10"/>
        <rFont val="Aptos Narrow"/>
        <family val="2"/>
        <scheme val="minor"/>
      </rPr>
      <t xml:space="preserve">izdelan iz 100% naravne bombažne preje brez obdelav. 130% raztegljivost. Nudi zanesljivo fiksacijo, ne drsi. Posamično pakiranje. Dimenzija: </t>
    </r>
    <r>
      <rPr>
        <b/>
        <sz val="10"/>
        <rFont val="Aptos Narrow"/>
        <family val="2"/>
        <scheme val="minor"/>
      </rPr>
      <t>6 cm x 5 m</t>
    </r>
  </si>
  <si>
    <r>
      <rPr>
        <b/>
        <sz val="10"/>
        <rFont val="Aptos Narrow"/>
        <family val="2"/>
        <scheme val="minor"/>
      </rPr>
      <t>Bombažni</t>
    </r>
    <r>
      <rPr>
        <sz val="10"/>
        <rFont val="Aptos Narrow"/>
        <family val="2"/>
        <scheme val="minor"/>
      </rPr>
      <t xml:space="preserve"> gosto tkani mehki </t>
    </r>
    <r>
      <rPr>
        <b/>
        <sz val="10"/>
        <rFont val="Aptos Narrow"/>
        <family val="2"/>
        <scheme val="minor"/>
      </rPr>
      <t xml:space="preserve">krep povoj, </t>
    </r>
    <r>
      <rPr>
        <sz val="10"/>
        <rFont val="Aptos Narrow"/>
        <family val="2"/>
        <scheme val="minor"/>
      </rPr>
      <t xml:space="preserve">izdelan iz 100% naravne bombažne preje brez obdelav. 130% raztegljivost. Nudi zanesljivo fiksacijo, ne drsi. Posamično pakiranje. Dimenzija: </t>
    </r>
    <r>
      <rPr>
        <b/>
        <sz val="10"/>
        <rFont val="Aptos Narrow"/>
        <family val="2"/>
        <scheme val="minor"/>
      </rPr>
      <t>8 cm x 4,5 m</t>
    </r>
  </si>
  <si>
    <r>
      <rPr>
        <b/>
        <sz val="10"/>
        <rFont val="Aptos Narrow"/>
        <family val="2"/>
        <scheme val="minor"/>
      </rPr>
      <t>Bombažni</t>
    </r>
    <r>
      <rPr>
        <sz val="10"/>
        <rFont val="Aptos Narrow"/>
        <family val="2"/>
        <scheme val="minor"/>
      </rPr>
      <t xml:space="preserve"> gosto tkani mehki </t>
    </r>
    <r>
      <rPr>
        <b/>
        <sz val="10"/>
        <rFont val="Aptos Narrow"/>
        <family val="2"/>
        <scheme val="minor"/>
      </rPr>
      <t xml:space="preserve">krep povoj, </t>
    </r>
    <r>
      <rPr>
        <sz val="10"/>
        <rFont val="Aptos Narrow"/>
        <family val="2"/>
        <scheme val="minor"/>
      </rPr>
      <t xml:space="preserve">izdelan iz 100% naravne bombažne preje brez obdelav. 130% raztegljivost. Nudi zanesljivo fiksacijo, ne drsi. Posamično pakiranje. Dimenzija: </t>
    </r>
    <r>
      <rPr>
        <b/>
        <sz val="10"/>
        <rFont val="Aptos Narrow"/>
        <family val="2"/>
        <scheme val="minor"/>
      </rPr>
      <t>10 cm x 4,5 m</t>
    </r>
  </si>
  <si>
    <r>
      <rPr>
        <b/>
        <sz val="10"/>
        <rFont val="Aptos Narrow"/>
        <family val="2"/>
        <scheme val="minor"/>
      </rPr>
      <t>Bombažni</t>
    </r>
    <r>
      <rPr>
        <sz val="10"/>
        <rFont val="Aptos Narrow"/>
        <family val="2"/>
        <scheme val="minor"/>
      </rPr>
      <t xml:space="preserve"> gosto tkani mehki </t>
    </r>
    <r>
      <rPr>
        <b/>
        <sz val="10"/>
        <rFont val="Aptos Narrow"/>
        <family val="2"/>
        <scheme val="minor"/>
      </rPr>
      <t xml:space="preserve">krep povoj, </t>
    </r>
    <r>
      <rPr>
        <sz val="10"/>
        <rFont val="Aptos Narrow"/>
        <family val="2"/>
        <scheme val="minor"/>
      </rPr>
      <t xml:space="preserve">izdelan iz 100% naravne bombažne preje brez obdelav. 130% raztegljivost. Nudi zanesljivo fiksacijo, ne drsi. Posamično pakiranje. Dimenzija: </t>
    </r>
    <r>
      <rPr>
        <b/>
        <sz val="10"/>
        <rFont val="Aptos Narrow"/>
        <family val="2"/>
        <scheme val="minor"/>
      </rPr>
      <t>10 cm x 10 m</t>
    </r>
  </si>
  <si>
    <r>
      <rPr>
        <b/>
        <sz val="10"/>
        <rFont val="Aptos Narrow"/>
        <family val="2"/>
        <scheme val="minor"/>
      </rPr>
      <t>Bombažni</t>
    </r>
    <r>
      <rPr>
        <sz val="10"/>
        <rFont val="Aptos Narrow"/>
        <family val="2"/>
        <scheme val="minor"/>
      </rPr>
      <t xml:space="preserve"> gosto tkani mehki </t>
    </r>
    <r>
      <rPr>
        <b/>
        <sz val="10"/>
        <rFont val="Aptos Narrow"/>
        <family val="2"/>
        <scheme val="minor"/>
      </rPr>
      <t xml:space="preserve">krep povoj, </t>
    </r>
    <r>
      <rPr>
        <sz val="10"/>
        <rFont val="Aptos Narrow"/>
        <family val="2"/>
        <scheme val="minor"/>
      </rPr>
      <t xml:space="preserve">izdelan iz 100% naravne bombažne preje brez obdelav. 130% raztegljivost. Nudi zanesljivo fiksacijo, ne drsi. Posamično pakiranje. Dimenzija: </t>
    </r>
    <r>
      <rPr>
        <b/>
        <sz val="10"/>
        <rFont val="Aptos Narrow"/>
        <family val="2"/>
        <scheme val="minor"/>
      </rPr>
      <t>12 cm x 10 m</t>
    </r>
  </si>
  <si>
    <r>
      <rPr>
        <b/>
        <sz val="10"/>
        <rFont val="Aptos Narrow"/>
        <family val="2"/>
        <scheme val="minor"/>
      </rPr>
      <t>Bombažni</t>
    </r>
    <r>
      <rPr>
        <sz val="10"/>
        <rFont val="Aptos Narrow"/>
        <family val="2"/>
        <scheme val="minor"/>
      </rPr>
      <t xml:space="preserve"> gosto tkani mehki </t>
    </r>
    <r>
      <rPr>
        <b/>
        <sz val="10"/>
        <rFont val="Aptos Narrow"/>
        <family val="2"/>
        <scheme val="minor"/>
      </rPr>
      <t xml:space="preserve">krep povoj, </t>
    </r>
    <r>
      <rPr>
        <sz val="10"/>
        <rFont val="Aptos Narrow"/>
        <family val="2"/>
        <scheme val="minor"/>
      </rPr>
      <t xml:space="preserve">izdelan iz 100% naravne bombažne preje brez obdelav. 130% raztegljivost. Nudi zanesljivo fiksacijo, ne drsi. Posamično pakiranje. Dimenzija: </t>
    </r>
    <r>
      <rPr>
        <b/>
        <sz val="10"/>
        <rFont val="Aptos Narrow"/>
        <family val="2"/>
        <scheme val="minor"/>
      </rPr>
      <t>15 cm x 10 m</t>
    </r>
  </si>
  <si>
    <r>
      <t xml:space="preserve">Set </t>
    </r>
    <r>
      <rPr>
        <b/>
        <sz val="10"/>
        <rFont val="Aptos Narrow"/>
        <family val="2"/>
        <scheme val="minor"/>
      </rPr>
      <t>povoj krep bombažni,</t>
    </r>
    <r>
      <rPr>
        <sz val="10"/>
        <rFont val="Aptos Narrow"/>
        <family val="2"/>
        <scheme val="minor"/>
      </rPr>
      <t xml:space="preserve"> 150% raztegljivost,  gram. 80g/m2,kožna barva. A 1 kos, sterilen, </t>
    </r>
    <r>
      <rPr>
        <b/>
        <sz val="10"/>
        <rFont val="Aptos Narrow"/>
        <family val="2"/>
        <scheme val="minor"/>
      </rPr>
      <t>dvoslojno  pakiranje.</t>
    </r>
    <r>
      <rPr>
        <sz val="10"/>
        <rFont val="Aptos Narrow"/>
        <family val="2"/>
        <scheme val="minor"/>
      </rPr>
      <t xml:space="preserve"> Dimenzija: </t>
    </r>
    <r>
      <rPr>
        <b/>
        <sz val="10"/>
        <rFont val="Aptos Narrow"/>
        <family val="2"/>
        <scheme val="minor"/>
      </rPr>
      <t>10cm x 10m</t>
    </r>
  </si>
  <si>
    <r>
      <rPr>
        <b/>
        <sz val="10"/>
        <rFont val="Aptos Narrow"/>
        <family val="2"/>
        <scheme val="minor"/>
      </rPr>
      <t>Pričvrstilni povoj, s kohezivnim učinkom</t>
    </r>
    <r>
      <rPr>
        <sz val="10"/>
        <rFont val="Aptos Narrow"/>
        <family val="2"/>
        <scheme val="minor"/>
      </rPr>
      <t xml:space="preserve">. Krep tekstura, mešanica bombaža minimalno v 30 %, viskoze in poliamida. Brez lateksa. Raztegljivost 85 %.Z dvojnim učinkom oprijemanja, lepi se sam nase, ne lepi se na kožo, lase, obleko. Prepusten za zrak. Posamično pakiranje. Dimenzija: </t>
    </r>
    <r>
      <rPr>
        <b/>
        <sz val="10"/>
        <rFont val="Aptos Narrow"/>
        <family val="2"/>
        <scheme val="minor"/>
      </rPr>
      <t>8 cm x 20 m</t>
    </r>
  </si>
  <si>
    <r>
      <rPr>
        <b/>
        <sz val="10"/>
        <rFont val="Aptos Narrow"/>
        <family val="2"/>
        <scheme val="minor"/>
      </rPr>
      <t>Pričvrstilni povoj, s kohezivnim učinkom.</t>
    </r>
    <r>
      <rPr>
        <sz val="10"/>
        <rFont val="Aptos Narrow"/>
        <family val="2"/>
        <scheme val="minor"/>
      </rPr>
      <t xml:space="preserve"> Krep tekstura, mešanica bombaža minimalno v 30 %, viskoze in poliamida. Brez lateksa. Raztegljivost 85 %.Z dvojnim učinkom oprijemanja, lepi se sam nase, ne lepi se na kožo, lase, obleko. Prepusten za zrak. Posamično pakiranje. Dimenzija: </t>
    </r>
    <r>
      <rPr>
        <b/>
        <sz val="10"/>
        <rFont val="Aptos Narrow"/>
        <family val="2"/>
        <scheme val="minor"/>
      </rPr>
      <t>12 cm x 20 m</t>
    </r>
  </si>
  <si>
    <r>
      <rPr>
        <b/>
        <sz val="10"/>
        <rFont val="Aptos Narrow"/>
        <family val="2"/>
        <scheme val="minor"/>
      </rPr>
      <t>Trajno elastični kompresijski povoj, pleteni.</t>
    </r>
    <r>
      <rPr>
        <sz val="10"/>
        <rFont val="Aptos Narrow"/>
        <family val="2"/>
        <scheme val="minor"/>
      </rPr>
      <t xml:space="preserve"> Iz bombažne preje 80 % in gumi niti 20 %. Gosto pleten, struktura pletenja omogoča dihanje kože. Raztegljivost  140 %. S sponko za  zapenjanje, kožne barve. Povoj je pralen do 40 stopinj Celzija. Posamično pakiranje. Dimenzija: </t>
    </r>
    <r>
      <rPr>
        <b/>
        <sz val="10"/>
        <rFont val="Aptos Narrow"/>
        <family val="2"/>
        <scheme val="minor"/>
      </rPr>
      <t>10cm x 10m.</t>
    </r>
  </si>
  <si>
    <r>
      <rPr>
        <b/>
        <sz val="10"/>
        <rFont val="Aptos Narrow"/>
        <family val="2"/>
        <scheme val="minor"/>
      </rPr>
      <t>Trajno elastični kompresijski povoj,pleteni.</t>
    </r>
    <r>
      <rPr>
        <sz val="10"/>
        <rFont val="Aptos Narrow"/>
        <family val="2"/>
        <scheme val="minor"/>
      </rPr>
      <t xml:space="preserve"> Iz bombažne preje 80 % in gumi niti 20 %. Gosto pleten, struktura pletenja omogoča dihanje kože. Raztegljivost  140 %. S sponko za  zapenjanje, kožne barve. </t>
    </r>
    <r>
      <rPr>
        <b/>
        <sz val="10"/>
        <rFont val="Aptos Narrow"/>
        <family val="2"/>
        <scheme val="minor"/>
      </rPr>
      <t xml:space="preserve">Sterilen. </t>
    </r>
    <r>
      <rPr>
        <sz val="10"/>
        <rFont val="Aptos Narrow"/>
        <family val="2"/>
        <scheme val="minor"/>
      </rPr>
      <t xml:space="preserve">Posamično dvoslojno pakiranje. Dimenzija: </t>
    </r>
    <r>
      <rPr>
        <b/>
        <sz val="10"/>
        <rFont val="Aptos Narrow"/>
        <family val="2"/>
        <scheme val="minor"/>
      </rPr>
      <t>10cm x 10m.</t>
    </r>
  </si>
  <si>
    <r>
      <rPr>
        <b/>
        <sz val="10"/>
        <rFont val="Aptos Narrow"/>
        <family val="2"/>
        <scheme val="minor"/>
      </rPr>
      <t xml:space="preserve">Tkani elastični kompresijski povoj. </t>
    </r>
    <r>
      <rPr>
        <sz val="10"/>
        <rFont val="Aptos Narrow"/>
        <family val="2"/>
        <scheme val="minor"/>
      </rPr>
      <t xml:space="preserve">Iz 95 % bombaža in elastana, brez lateksa. Gosto tkan, kompaktni. Elastični, raztegljiv  140 %. Obdrži kompresijsko moč. S sponko za  zapenjanje, kožne barve. Pralen do 40 stopinj Celzija. Posamično pakiranje. </t>
    </r>
    <r>
      <rPr>
        <b/>
        <sz val="10"/>
        <rFont val="Aptos Narrow"/>
        <family val="2"/>
        <scheme val="minor"/>
      </rPr>
      <t>Dimenzija: 8cm x 5m.</t>
    </r>
  </si>
  <si>
    <r>
      <rPr>
        <b/>
        <sz val="10"/>
        <rFont val="Aptos Narrow"/>
        <family val="2"/>
        <scheme val="minor"/>
      </rPr>
      <t xml:space="preserve">Tkani elastični kompresijski povoj. </t>
    </r>
    <r>
      <rPr>
        <sz val="10"/>
        <rFont val="Aptos Narrow"/>
        <family val="2"/>
        <scheme val="minor"/>
      </rPr>
      <t xml:space="preserve">Iz 95 % bombaža in elastana, brez lateksa. Gosto tkan, kompaktni. Elastični, raztegljiv  140 %. Obdrži kompresijsko moč. S sponko za  zapenjanje, kožne barve. Pralen do 40 stopinj Celzija. Posamično pakiranje. </t>
    </r>
    <r>
      <rPr>
        <b/>
        <sz val="10"/>
        <rFont val="Aptos Narrow"/>
        <family val="2"/>
        <scheme val="minor"/>
      </rPr>
      <t>Dimenzija: 10cm x 5m.</t>
    </r>
  </si>
  <si>
    <r>
      <t xml:space="preserve">02.03.02.03 - Povoj dolgoelastični kompresijski bombažni povoj  </t>
    </r>
    <r>
      <rPr>
        <u/>
        <sz val="10"/>
        <rFont val="Aptos Narrow"/>
        <family val="2"/>
        <scheme val="minor"/>
      </rPr>
      <t xml:space="preserve"> </t>
    </r>
    <r>
      <rPr>
        <sz val="10"/>
        <rFont val="Aptos Narrow"/>
        <family val="2"/>
        <scheme val="minor"/>
      </rPr>
      <t>130% raztegljiv</t>
    </r>
    <r>
      <rPr>
        <u/>
        <sz val="10"/>
        <rFont val="Aptos Narrow"/>
        <family val="2"/>
        <scheme val="minor"/>
      </rPr>
      <t>:</t>
    </r>
  </si>
  <si>
    <r>
      <rPr>
        <b/>
        <sz val="10"/>
        <rFont val="Aptos Narrow"/>
        <family val="2"/>
        <scheme val="minor"/>
      </rPr>
      <t xml:space="preserve">Dolgoelastični kompresijski bombažni tkani povoj. </t>
    </r>
    <r>
      <rPr>
        <sz val="10"/>
        <rFont val="Aptos Narrow"/>
        <family val="2"/>
        <scheme val="minor"/>
      </rPr>
      <t>Iz 85 % bombaža in 15 % elastana. Tkan, brez lateksa. Elastičen, raztegljiv 130 %. Kožne barve. Lepljeni robovi. Obdrži kompresijsko moč. Pralen do 40 stopinj Celzija. Vtakna oznaka za širino posameznega zavoja. Posamično pakiranje. Dimenzija: 10cm x 10m.</t>
    </r>
  </si>
  <si>
    <r>
      <rPr>
        <b/>
        <sz val="10"/>
        <rFont val="Aptos Narrow"/>
        <family val="2"/>
        <scheme val="minor"/>
      </rPr>
      <t xml:space="preserve">Povoj </t>
    </r>
    <r>
      <rPr>
        <sz val="10"/>
        <rFont val="Aptos Narrow"/>
        <family val="2"/>
        <scheme val="minor"/>
      </rPr>
      <t xml:space="preserve">fiksni </t>
    </r>
    <r>
      <rPr>
        <b/>
        <sz val="10"/>
        <rFont val="Aptos Narrow"/>
        <family val="2"/>
        <scheme val="minor"/>
      </rPr>
      <t>kratko elastični,</t>
    </r>
    <r>
      <rPr>
        <sz val="10"/>
        <rFont val="Aptos Narrow"/>
        <family val="2"/>
        <scheme val="minor"/>
      </rPr>
      <t xml:space="preserve"> zagotavlja močno kompresijo. 100 % bombaž, lepljivi z akrilatno lepilno  podlogo. Elastični raztegljiv po  dolžini okrog 80 % in širini okrog 40 %. Robovi se ne cefrajo in ne delajo  zažemkov. Kožne barve. Posamično pakiranje.</t>
    </r>
    <r>
      <rPr>
        <b/>
        <sz val="10"/>
        <rFont val="Aptos Narrow"/>
        <family val="2"/>
        <scheme val="minor"/>
      </rPr>
      <t xml:space="preserve"> Dimenzija: 10 cm x  2,5 m</t>
    </r>
  </si>
  <si>
    <r>
      <rPr>
        <b/>
        <sz val="10"/>
        <rFont val="Aptos Narrow"/>
        <family val="2"/>
        <scheme val="minor"/>
      </rPr>
      <t>Povoj- močan kratkoelastični kompresijski</t>
    </r>
    <r>
      <rPr>
        <sz val="10"/>
        <rFont val="Aptos Narrow"/>
        <family val="2"/>
        <scheme val="minor"/>
      </rPr>
      <t xml:space="preserve">. Dober kompresijski učinek tudi pri dolgotrajni uporab, visok delovni pritisk pri gibanju in nizek pri mirovanju. 100% bombaž. Raztegljivost 90% po dolžini. Prepustni za zrak, pralni. Kožne barve, robovi se ne vihajo in ne delajo zažemkov. Posamično pakiranje. </t>
    </r>
    <r>
      <rPr>
        <b/>
        <sz val="10"/>
        <rFont val="Aptos Narrow"/>
        <family val="2"/>
        <scheme val="minor"/>
      </rPr>
      <t>Dimenzija: 10 cm x 5 m.</t>
    </r>
  </si>
  <si>
    <r>
      <rPr>
        <b/>
        <sz val="10"/>
        <rFont val="Aptos Narrow"/>
        <family val="2"/>
        <scheme val="minor"/>
      </rPr>
      <t>Trak kirurški, lepilni, iz  tanke vlaknovine</t>
    </r>
    <r>
      <rPr>
        <sz val="10"/>
        <rFont val="Aptos Narrow"/>
        <family val="2"/>
        <scheme val="minor"/>
      </rPr>
      <t>. Lepilni nanos nudi zanesljivo začetno in permanentno lepilno moč do 72 ur. Ni narejen iz naravne gume lateksa. Je hipoalergen in atravmatski. Je prepusten za zrak in vodno paro. Trak se z lahkoto trga. Nesterilni,</t>
    </r>
    <r>
      <rPr>
        <b/>
        <sz val="10"/>
        <rFont val="Aptos Narrow"/>
        <family val="2"/>
        <scheme val="minor"/>
      </rPr>
      <t xml:space="preserve"> </t>
    </r>
    <r>
      <rPr>
        <sz val="10"/>
        <rFont val="Aptos Narrow"/>
        <family val="2"/>
        <scheme val="minor"/>
      </rPr>
      <t>brez lateksa</t>
    </r>
    <r>
      <rPr>
        <b/>
        <sz val="10"/>
        <rFont val="Aptos Narrow"/>
        <family val="2"/>
        <scheme val="minor"/>
      </rPr>
      <t xml:space="preserve">, bel, z  navijalcem. </t>
    </r>
    <r>
      <rPr>
        <sz val="10"/>
        <rFont val="Aptos Narrow"/>
        <family val="2"/>
        <scheme val="minor"/>
      </rPr>
      <t xml:space="preserve"> 
</t>
    </r>
    <r>
      <rPr>
        <b/>
        <sz val="10"/>
        <rFont val="Aptos Narrow"/>
        <family val="2"/>
        <scheme val="minor"/>
      </rPr>
      <t>1,25 cm x 9 m.</t>
    </r>
  </si>
  <si>
    <r>
      <rPr>
        <b/>
        <sz val="10"/>
        <rFont val="Aptos Narrow"/>
        <family val="2"/>
        <scheme val="minor"/>
      </rPr>
      <t>Trak kirurški, lepilni, iz  tanke vlaknovine</t>
    </r>
    <r>
      <rPr>
        <sz val="10"/>
        <rFont val="Aptos Narrow"/>
        <family val="2"/>
        <scheme val="minor"/>
      </rPr>
      <t>. Lepilni nanos nudi zanesljivo začetno in permanentno lepilno moč do 72 ur. Ni narejen iz naravne gume lateksa. Je hipoalergen in atravmatski. Je prepusten za zrak in vodno paro. Trak se z lahkoto trga. Nesterilni,</t>
    </r>
    <r>
      <rPr>
        <b/>
        <sz val="10"/>
        <rFont val="Aptos Narrow"/>
        <family val="2"/>
        <scheme val="minor"/>
      </rPr>
      <t xml:space="preserve"> </t>
    </r>
    <r>
      <rPr>
        <sz val="10"/>
        <rFont val="Aptos Narrow"/>
        <family val="2"/>
        <scheme val="minor"/>
      </rPr>
      <t>brez lateksa</t>
    </r>
    <r>
      <rPr>
        <b/>
        <sz val="10"/>
        <rFont val="Aptos Narrow"/>
        <family val="2"/>
        <scheme val="minor"/>
      </rPr>
      <t xml:space="preserve">, bel, z  navijalcem. </t>
    </r>
    <r>
      <rPr>
        <sz val="10"/>
        <rFont val="Aptos Narrow"/>
        <family val="2"/>
        <scheme val="minor"/>
      </rPr>
      <t xml:space="preserve"> 
</t>
    </r>
    <r>
      <rPr>
        <b/>
        <sz val="10"/>
        <rFont val="Aptos Narrow"/>
        <family val="2"/>
        <scheme val="minor"/>
      </rPr>
      <t>2,5 cm x 9 m.</t>
    </r>
  </si>
  <si>
    <r>
      <rPr>
        <b/>
        <sz val="10"/>
        <rFont val="Aptos Narrow"/>
        <family val="2"/>
        <scheme val="minor"/>
      </rPr>
      <t>Trak kirurški, lepilni, iz  tanke vlaknovine</t>
    </r>
    <r>
      <rPr>
        <sz val="10"/>
        <rFont val="Aptos Narrow"/>
        <family val="2"/>
        <scheme val="minor"/>
      </rPr>
      <t>. Lepilni nanos nudi zanesljivo začetno in permanentno lepilno moč do 72 ur. Ni narejen iz naravne gume lateksa. Je hipoalergen in atravmatski. Je prepusten za zrak in vodno paro. Trak se z lahkoto trga. Nesterilni,</t>
    </r>
    <r>
      <rPr>
        <b/>
        <sz val="10"/>
        <rFont val="Aptos Narrow"/>
        <family val="2"/>
        <scheme val="minor"/>
      </rPr>
      <t xml:space="preserve"> </t>
    </r>
    <r>
      <rPr>
        <sz val="10"/>
        <rFont val="Aptos Narrow"/>
        <family val="2"/>
        <scheme val="minor"/>
      </rPr>
      <t>brez lateksa</t>
    </r>
    <r>
      <rPr>
        <b/>
        <sz val="10"/>
        <rFont val="Aptos Narrow"/>
        <family val="2"/>
        <scheme val="minor"/>
      </rPr>
      <t xml:space="preserve">, bel, z  navijalcem. </t>
    </r>
    <r>
      <rPr>
        <sz val="10"/>
        <rFont val="Aptos Narrow"/>
        <family val="2"/>
        <scheme val="minor"/>
      </rPr>
      <t xml:space="preserve"> 
</t>
    </r>
    <r>
      <rPr>
        <b/>
        <sz val="10"/>
        <rFont val="Aptos Narrow"/>
        <family val="2"/>
        <scheme val="minor"/>
      </rPr>
      <t>5 cm x 9 m.</t>
    </r>
  </si>
  <si>
    <r>
      <rPr>
        <b/>
        <sz val="10"/>
        <rFont val="Aptos Narrow"/>
        <family val="2"/>
        <scheme val="minor"/>
      </rPr>
      <t>Trak kirurški, lepilni, iz  tanke vlaknovine.</t>
    </r>
    <r>
      <rPr>
        <sz val="10"/>
        <rFont val="Aptos Narrow"/>
        <family val="2"/>
        <scheme val="minor"/>
      </rPr>
      <t xml:space="preserve"> Lepilni nanos nudi zanesljivo začetno in permanentno lepilno moč, je hipoalergen in atravmatski. Je prepusten za zrak in vodno paro. Trak se z lahkoto trga. Brez lateksa, </t>
    </r>
    <r>
      <rPr>
        <b/>
        <sz val="10"/>
        <rFont val="Aptos Narrow"/>
        <family val="2"/>
        <scheme val="minor"/>
      </rPr>
      <t xml:space="preserve"> KOŽNE BARVE, nesterilni, z  navijalcem.   
2,5 cm x  9 m.</t>
    </r>
  </si>
  <si>
    <r>
      <rPr>
        <b/>
        <sz val="10"/>
        <rFont val="Aptos Narrow"/>
        <family val="2"/>
        <scheme val="minor"/>
      </rPr>
      <t xml:space="preserve">
Obliž  za fiksacijo perifernih žilnih katetrov</t>
    </r>
    <r>
      <rPr>
        <sz val="10"/>
        <rFont val="Aptos Narrow"/>
        <family val="2"/>
        <scheme val="minor"/>
      </rPr>
      <t xml:space="preserve">  </t>
    </r>
    <r>
      <rPr>
        <b/>
        <sz val="10"/>
        <rFont val="Aptos Narrow"/>
        <family val="2"/>
        <scheme val="minor"/>
      </rPr>
      <t xml:space="preserve">iz netkanega materiala s prozornim oknom. </t>
    </r>
    <r>
      <rPr>
        <sz val="10"/>
        <rFont val="Aptos Narrow"/>
        <family val="2"/>
        <scheme val="minor"/>
      </rPr>
      <t xml:space="preserve">  Obliž iz netkanega materiala in centralno lociranim prozornim oknom iz poliuretanskega filma, ki omogoča opazovanje vbodnega mesta. Obliž po sredini perforiran, s krilci, ki omogočajo lažjo fiksacijo katetra.  Obliž omogoča prehajanje plinov. Poliakrilno hipoalergeno lepilo nudi učinkovito začetno in permanentno lepljivost. Omogočeno stopenjsko lepljenje. Sterilen, posamično pakiranje,
</t>
    </r>
    <r>
      <rPr>
        <b/>
        <sz val="10"/>
        <rFont val="Aptos Narrow"/>
        <family val="2"/>
        <scheme val="minor"/>
      </rPr>
      <t>8 x 6 cm (</t>
    </r>
    <r>
      <rPr>
        <sz val="10"/>
        <rFont val="Aptos Narrow"/>
        <family val="2"/>
        <scheme val="minor"/>
      </rPr>
      <t>+-1 cm).</t>
    </r>
  </si>
  <si>
    <r>
      <rPr>
        <b/>
        <sz val="10"/>
        <rFont val="Aptos Narrow"/>
        <family val="2"/>
        <scheme val="minor"/>
      </rPr>
      <t xml:space="preserve">Obliž iz poliuretanskega filma za pritrjevanje centralnih žilnih katetrov. </t>
    </r>
    <r>
      <rPr>
        <sz val="10"/>
        <rFont val="Aptos Narrow"/>
        <family val="2"/>
        <scheme val="minor"/>
      </rPr>
      <t xml:space="preserve">Prepustnost za vodo, paro in pline 11000 g/m2/24 urah (37 stopinj Celzija +/-1, pri povprečno 20% relativni vlagi). Zmanjšana možnost za maceracijo, kopičenje vlage pod obližem, tveganje za katetersko kontaminacijo, kolonizacijo in okužbo. Zanesljiva neprepustnost za patogene mikroorganizme. Lepilo hipoalergeno, nudi zanesljivo oprijemljivost in stopenjsko aseptično nameščanje na načine: standard, 1 hand, frame delivery. Prozoren, 2 x trak za dodatno fiksacijo ter trak za dokumentacijo. Sterilen, posamično pakiranje,  
</t>
    </r>
    <r>
      <rPr>
        <b/>
        <sz val="10"/>
        <rFont val="Aptos Narrow"/>
        <family val="2"/>
        <scheme val="minor"/>
      </rPr>
      <t>10 x 12 cm</t>
    </r>
    <r>
      <rPr>
        <sz val="10"/>
        <rFont val="Aptos Narrow"/>
        <family val="2"/>
        <scheme val="minor"/>
      </rPr>
      <t xml:space="preserve"> +/-20%</t>
    </r>
  </si>
  <si>
    <r>
      <rPr>
        <b/>
        <sz val="10"/>
        <rFont val="Aptos Narrow"/>
        <family val="2"/>
        <scheme val="minor"/>
      </rPr>
      <t>Antimikrobni obliž za pričvrstitev centralnih  žilnih katetrov z gel  blazinico, prepojeno z 2 %  klorheksidin glukonatom.</t>
    </r>
    <r>
      <rPr>
        <sz val="10"/>
        <rFont val="Aptos Narrow"/>
        <family val="2"/>
        <scheme val="minor"/>
      </rPr>
      <t xml:space="preserve"> Vstopno mesto katetra vidno, perforacija obliža po sredini za lažje nameščanje. Film je polprepusten, vodoodporen in ščiti pred vdorom mikroorganizmov. Preprečuje zadrževanje vlage pod obližem, maceracijo ter katetersko okužbo. Dva trakova za dodatno fiksacijo in trak za dokumentiranje. Dopustna namestitev do 7 dni - ponudnik priloži pisno zagotovilo. Sterilen, omogoča stopenjsko nameščanje obliža. </t>
    </r>
    <r>
      <rPr>
        <b/>
        <sz val="10"/>
        <rFont val="Aptos Narrow"/>
        <family val="2"/>
        <scheme val="minor"/>
      </rPr>
      <t>8,5 x 11,5 +/- 10 %.</t>
    </r>
  </si>
  <si>
    <r>
      <rPr>
        <b/>
        <sz val="10"/>
        <rFont val="Aptos Narrow"/>
        <family val="2"/>
        <scheme val="minor"/>
      </rPr>
      <t xml:space="preserve">Bazinica iz poliuretanske pene z dodanim srebrom. </t>
    </r>
    <r>
      <rPr>
        <sz val="10"/>
        <rFont val="Aptos Narrow"/>
        <family val="2"/>
        <scheme val="minor"/>
      </rPr>
      <t xml:space="preserve">Blazinica je vpojna, preprečuje maceracijo in omogoča prehod plinov.  Ionsko srebro v oblogi deluje antiseptično iz zniža tveganje za katetrsko okužbo.  Perforirana za zaščito hemodializnih katetrov. Sterilna, posamično pakiranje
</t>
    </r>
    <r>
      <rPr>
        <b/>
        <sz val="10"/>
        <rFont val="Aptos Narrow"/>
        <family val="2"/>
        <scheme val="minor"/>
      </rPr>
      <t>3,5 cm x 4,5 cm +</t>
    </r>
    <r>
      <rPr>
        <sz val="10"/>
        <rFont val="Aptos Narrow"/>
        <family val="2"/>
        <scheme val="minor"/>
      </rPr>
      <t>/- 10%.</t>
    </r>
  </si>
  <si>
    <r>
      <t xml:space="preserve">
P</t>
    </r>
    <r>
      <rPr>
        <b/>
        <sz val="10"/>
        <rFont val="Aptos Narrow"/>
        <family val="2"/>
        <scheme val="minor"/>
      </rPr>
      <t xml:space="preserve">oliuretanski obliž za fiksacijo perifernih žilnih katetrov - pedaitrični. </t>
    </r>
    <r>
      <rPr>
        <sz val="10"/>
        <rFont val="Aptos Narrow"/>
        <family val="2"/>
        <scheme val="minor"/>
      </rPr>
      <t>Polprepusten, omogoča prehajanje plinov, vodoodporen. Nudi zaščito pred mikroorganizmi. Lepilo je hipoalergeno in atravmatsko, nudi zanesljivo oprijemljivost in lepljivost. Obliž je perforiran po sredini, ima krilca za lažjo fiksacijo, predel vstopišča kanile prozoren, omogočen nadzor stanja vstopišča kanile ter okolne kože. Dodana dva trakova za fiksacijo ter trak za dokumentiranje. Dopustna namestitev do 7 dni - ponudnik priloži pisno zagotovilo. Obliž ima ojačan okvirček, ki omogoča stopenjsko lepljenje in nemeščanje z eno roko ter da se obliž med nameščanjem ne zlepi. Brez lateksa, sterilen, posamično pakiranje,</t>
    </r>
    <r>
      <rPr>
        <b/>
        <sz val="10"/>
        <rFont val="Aptos Narrow"/>
        <family val="2"/>
        <scheme val="minor"/>
      </rPr>
      <t xml:space="preserve"> 
5 x 6 cm</t>
    </r>
    <r>
      <rPr>
        <sz val="10"/>
        <rFont val="Aptos Narrow"/>
        <family val="2"/>
        <scheme val="minor"/>
      </rPr>
      <t xml:space="preserve"> +/- 10%</t>
    </r>
  </si>
  <si>
    <r>
      <t>P</t>
    </r>
    <r>
      <rPr>
        <b/>
        <sz val="10"/>
        <rFont val="Aptos Narrow"/>
        <family val="2"/>
        <scheme val="minor"/>
      </rPr>
      <t xml:space="preserve">oliuretanski obliž za fiksacijo perifernih žilnih katetrov. </t>
    </r>
    <r>
      <rPr>
        <sz val="10"/>
        <rFont val="Aptos Narrow"/>
        <family val="2"/>
        <scheme val="minor"/>
      </rPr>
      <t>Polprepusten, omogoča prehajanje plinov, vodoodporen. Nudi zaščito pred mikroorganizmi. Lepilo je hipoalergeno in atravmatsko, nudi zanesljivo oprijemljivost in lepljivost. Obliž je perforiran po sredini, ima krilca za lažjo fiksacijo, predel vstopišča kanile prozoren, omogočen nadzor stanja vstopišča kanile ter okolne kože. Dodana dva trakova za fiksacijo ter trak za dokumentiranje. Dopustna namestitev do 7 dni - ponudnik priloži pisno zagotovilo. Obliž ima ojačan okvirček, ki omogoča stopenjsko lepljenje in nemeščanje z eno roko ter da se obliž med nameščanjem ne zlepi. Brez lateksa, sterilen, posamično pakiranje,</t>
    </r>
    <r>
      <rPr>
        <b/>
        <sz val="10"/>
        <rFont val="Aptos Narrow"/>
        <family val="2"/>
        <scheme val="minor"/>
      </rPr>
      <t xml:space="preserve"> 
7 x 9 cm</t>
    </r>
    <r>
      <rPr>
        <sz val="10"/>
        <rFont val="Aptos Narrow"/>
        <family val="2"/>
        <scheme val="minor"/>
      </rPr>
      <t xml:space="preserve"> +/- 1 cm</t>
    </r>
  </si>
  <si>
    <r>
      <rPr>
        <b/>
        <sz val="10"/>
        <rFont val="Aptos Narrow"/>
        <family val="2"/>
        <scheme val="minor"/>
      </rPr>
      <t>Blazinica iz netkanega materiala</t>
    </r>
    <r>
      <rPr>
        <sz val="10"/>
        <rFont val="Aptos Narrow"/>
        <family val="2"/>
        <scheme val="minor"/>
      </rPr>
      <t xml:space="preserve">. Namenjena podlaganju pod krilca perifernih žilnih katetrov ali drugih priključkov. Ščiti kožo pred poškodbami medicinskega pripomočka. Sterilena, posamično pakirana. </t>
    </r>
    <r>
      <rPr>
        <b/>
        <sz val="10"/>
        <rFont val="Aptos Narrow"/>
        <family val="2"/>
        <scheme val="minor"/>
      </rPr>
      <t>Dimenzija 30 x 15 mm +/- 10 %</t>
    </r>
    <r>
      <rPr>
        <sz val="10"/>
        <rFont val="Aptos Narrow"/>
        <family val="2"/>
        <scheme val="minor"/>
      </rPr>
      <t>.</t>
    </r>
  </si>
  <si>
    <r>
      <t xml:space="preserve">Zaščitna </t>
    </r>
    <r>
      <rPr>
        <b/>
        <sz val="10"/>
        <rFont val="Aptos Narrow"/>
        <family val="2"/>
        <scheme val="minor"/>
      </rPr>
      <t>penasta blazinica iz hidrofilne poliuretanske pene s klorheksidinglukonatom (CHG).</t>
    </r>
    <r>
      <rPr>
        <sz val="10"/>
        <rFont val="Aptos Narrow"/>
        <family val="2"/>
        <scheme val="minor"/>
      </rPr>
      <t xml:space="preserve">  Za prekrivanje vbodnega mesta žilnih in nežilnih katetrov, s perfopracijo. Blazinica je vpojna, deluje antimikrobno do 7 dni. Preprečuje maceracijo. Sterilna, posamično pakiranje 
</t>
    </r>
    <r>
      <rPr>
        <b/>
        <sz val="10"/>
        <rFont val="Aptos Narrow"/>
        <family val="2"/>
        <scheme val="minor"/>
      </rPr>
      <t>1,9 cm x 1,5 mm.</t>
    </r>
  </si>
  <si>
    <r>
      <t xml:space="preserve">Zaščitna </t>
    </r>
    <r>
      <rPr>
        <b/>
        <sz val="10"/>
        <rFont val="Aptos Narrow"/>
        <family val="2"/>
        <scheme val="minor"/>
      </rPr>
      <t>penasta blazinica iz hidrofilne poliuretanske pene s klorheksidinglukonatom (CHG).</t>
    </r>
    <r>
      <rPr>
        <sz val="10"/>
        <rFont val="Aptos Narrow"/>
        <family val="2"/>
        <scheme val="minor"/>
      </rPr>
      <t xml:space="preserve">  Za prekrivanje vbodnega mesta žilnih in nežilnih katetrov, s perfopracijo. Blazinica je vpojna, deluje antimikrobno do 7 dni. Preprečuje maceracijo. Sterilna, posamično pakiranje
</t>
    </r>
    <r>
      <rPr>
        <b/>
        <sz val="10"/>
        <rFont val="Aptos Narrow"/>
        <family val="2"/>
        <scheme val="minor"/>
      </rPr>
      <t>2,5 cm x 4 mm.</t>
    </r>
  </si>
  <si>
    <r>
      <rPr>
        <b/>
        <sz val="10"/>
        <rFont val="Aptos Narrow"/>
        <family val="2"/>
        <scheme val="minor"/>
      </rPr>
      <t>Trak lepilni</t>
    </r>
    <r>
      <rPr>
        <sz val="10"/>
        <rFont val="Aptos Narrow"/>
        <family val="2"/>
        <scheme val="minor"/>
      </rPr>
      <t xml:space="preserve">, </t>
    </r>
    <r>
      <rPr>
        <b/>
        <sz val="10"/>
        <rFont val="Aptos Narrow"/>
        <family val="2"/>
        <scheme val="minor"/>
      </rPr>
      <t>nesterilen</t>
    </r>
    <r>
      <rPr>
        <sz val="10"/>
        <rFont val="Aptos Narrow"/>
        <family val="2"/>
        <scheme val="minor"/>
      </rPr>
      <t xml:space="preserve">, </t>
    </r>
    <r>
      <rPr>
        <b/>
        <sz val="10"/>
        <rFont val="Aptos Narrow"/>
        <family val="2"/>
        <scheme val="minor"/>
      </rPr>
      <t xml:space="preserve">prozoren, </t>
    </r>
    <r>
      <rPr>
        <sz val="10"/>
        <rFont val="Aptos Narrow"/>
        <family val="2"/>
        <scheme val="minor"/>
      </rPr>
      <t xml:space="preserve">hipoalergen, perforiran. Nudi visoko začetno in permanentno lepilno moč, zanesljivo oprijemljivost.  Je vodotesen, omogoča izmenjavo plinov, elastičen.  Se z lahkoto trga, ne lepi na zaščitne rokavice. Brez lateksa. </t>
    </r>
    <r>
      <rPr>
        <b/>
        <sz val="10"/>
        <rFont val="Aptos Narrow"/>
        <family val="2"/>
        <scheme val="minor"/>
      </rPr>
      <t>1,25 cm x 9,14 m.</t>
    </r>
  </si>
  <si>
    <r>
      <rPr>
        <b/>
        <sz val="10"/>
        <rFont val="Aptos Narrow"/>
        <family val="2"/>
        <scheme val="minor"/>
      </rPr>
      <t>Trak lepilni na svileni osnovi.</t>
    </r>
    <r>
      <rPr>
        <sz val="10"/>
        <rFont val="Aptos Narrow"/>
        <family val="2"/>
        <scheme val="minor"/>
      </rPr>
      <t xml:space="preserve"> Bel lepljiv trak na sintetični svileni osnovi. Vodoobojno impregniran, propusten za pline. Hipoalergen, visoka začetna in permanentna lepilna moč, zanesljiva oprijemljivost. Na držalu,se z lahkoto trga.  Nesterilen. </t>
    </r>
    <r>
      <rPr>
        <b/>
        <sz val="10"/>
        <rFont val="Aptos Narrow"/>
        <family val="2"/>
        <scheme val="minor"/>
      </rPr>
      <t>1,25 cm x 5 m.</t>
    </r>
  </si>
  <si>
    <r>
      <rPr>
        <b/>
        <sz val="10"/>
        <rFont val="Aptos Narrow"/>
        <family val="2"/>
        <scheme val="minor"/>
      </rPr>
      <t>Trak lepilni na svileni osnovi.</t>
    </r>
    <r>
      <rPr>
        <sz val="10"/>
        <rFont val="Aptos Narrow"/>
        <family val="2"/>
        <scheme val="minor"/>
      </rPr>
      <t xml:space="preserve"> Bel lepljiv trak na sintetični svileni osnovi. Vodoobojno impregniran, propusten za pline. Hipoalergen, visoka začetna in permanentna lepilna moč, zanesljiva oprijemljivost. Na držalu,se z lahkoto trga.  Nesterilen. </t>
    </r>
    <r>
      <rPr>
        <b/>
        <sz val="10"/>
        <rFont val="Aptos Narrow"/>
        <family val="2"/>
        <scheme val="minor"/>
      </rPr>
      <t>5 cm x 5 m.</t>
    </r>
  </si>
  <si>
    <r>
      <rPr>
        <b/>
        <sz val="10"/>
        <rFont val="Aptos Narrow"/>
        <family val="2"/>
        <scheme val="minor"/>
      </rPr>
      <t>Lepilni trak iz netkanega materiala</t>
    </r>
    <r>
      <rPr>
        <sz val="10"/>
        <rFont val="Aptos Narrow"/>
        <family val="2"/>
        <scheme val="minor"/>
      </rPr>
      <t xml:space="preserve"> za pričvrstitev oblog, obvez, sond, katetrov. Hipoalergen lepilni nanos, ki ne povzroča poškodb epitelija in maceracije kože. Dobra oprijemljivost in lepilna moč. Elastičen. Nesterilen, omogoča stopenjsko lepljenje,   </t>
    </r>
    <r>
      <rPr>
        <b/>
        <sz val="10"/>
        <rFont val="Aptos Narrow"/>
        <family val="2"/>
        <scheme val="minor"/>
      </rPr>
      <t>v roli 20 cm x 10 m</t>
    </r>
    <r>
      <rPr>
        <sz val="10"/>
        <rFont val="Aptos Narrow"/>
        <family val="2"/>
        <scheme val="minor"/>
      </rPr>
      <t>.</t>
    </r>
  </si>
  <si>
    <r>
      <rPr>
        <b/>
        <sz val="10"/>
        <rFont val="Aptos Narrow"/>
        <family val="2"/>
        <scheme val="minor"/>
      </rPr>
      <t>Obliž okluzijski za profilakso in terapijo strabizma pri odraslih.</t>
    </r>
    <r>
      <rPr>
        <sz val="10"/>
        <rFont val="Aptos Narrow"/>
        <family val="2"/>
        <scheme val="minor"/>
      </rPr>
      <t xml:space="preserve"> Netkan material, ki nudi vpojnost za očesne izločke in diha. Obliž je sestavljen iz blazinice, ki je mehka in nelepljiva. Ovalne oblike, ki se dobro prilega očesu. Hipoalergeno lepilo, ki nudi zanesljivo oprijemljivost in ne poškoduje kože. Sterilen. Ovalen. V kožni barvi.
Dimenzija:</t>
    </r>
    <r>
      <rPr>
        <b/>
        <sz val="10"/>
        <rFont val="Aptos Narrow"/>
        <family val="2"/>
        <scheme val="minor"/>
      </rPr>
      <t xml:space="preserve"> 5,5 x 8 cm </t>
    </r>
    <r>
      <rPr>
        <sz val="10"/>
        <rFont val="Aptos Narrow"/>
        <family val="2"/>
        <scheme val="minor"/>
      </rPr>
      <t>+/-10  %</t>
    </r>
  </si>
  <si>
    <r>
      <rPr>
        <b/>
        <sz val="10"/>
        <rFont val="Aptos Narrow"/>
        <family val="2"/>
        <scheme val="minor"/>
      </rPr>
      <t>Obliž okluzijski za profilakso in terapijo strabizma pri odraslih.</t>
    </r>
    <r>
      <rPr>
        <sz val="10"/>
        <rFont val="Aptos Narrow"/>
        <family val="2"/>
        <scheme val="minor"/>
      </rPr>
      <t xml:space="preserve"> Netkan material, ki nudi vpojnost za očesne izločke in diha. Obliž je sestavljen iz blazinice, ki je mehka in nelepljiva. Ovalne oblike, ki se dobro prilega očesu. Hipoalergeno lepilo, ki nudi zanesljivo oprijemljivost in ne poškoduje kože. Sterilen. Ovalen. V kožni barvi.
Dimenzija:</t>
    </r>
    <r>
      <rPr>
        <b/>
        <sz val="10"/>
        <rFont val="Aptos Narrow"/>
        <family val="2"/>
        <scheme val="minor"/>
      </rPr>
      <t xml:space="preserve"> 5 x 6 cm </t>
    </r>
    <r>
      <rPr>
        <sz val="10"/>
        <rFont val="Aptos Narrow"/>
        <family val="2"/>
        <scheme val="minor"/>
      </rPr>
      <t>+/-10  %</t>
    </r>
  </si>
  <si>
    <r>
      <rPr>
        <b/>
        <sz val="10"/>
        <rFont val="Aptos Narrow"/>
        <family val="2"/>
        <scheme val="minor"/>
      </rPr>
      <t>Set dializa komplet (priklop in odklop) 
Priklop:</t>
    </r>
    <r>
      <rPr>
        <sz val="10"/>
        <rFont val="Aptos Narrow"/>
        <family val="2"/>
        <scheme val="minor"/>
      </rPr>
      <t xml:space="preserve"> 
8x netkana kompresa  5 cm x 5 cm, 
6x fiksacijski trakovi 2,5 cm x 15 cm, 
1x podloga zgornji vpojni sloj, spodnji nepremočljiv 40 cm x 60 cm +/- 10% 
1x cevast esmarch dolžine 38 cm +/- 10% , 
1x pean min. 13 cm
</t>
    </r>
    <r>
      <rPr>
        <b/>
        <sz val="10"/>
        <rFont val="Aptos Narrow"/>
        <family val="2"/>
        <scheme val="minor"/>
      </rPr>
      <t>Odklop</t>
    </r>
    <r>
      <rPr>
        <sz val="10"/>
        <rFont val="Aptos Narrow"/>
        <family val="2"/>
        <scheme val="minor"/>
      </rPr>
      <t>: 
2x samolepljiv obvezilni trak dolžine 40 cm +/- 10% , 
4x netkana kompresa 5 cm x 5 cm,
Pakiranje papir/folija sterilno</t>
    </r>
  </si>
  <si>
    <r>
      <rPr>
        <b/>
        <sz val="10"/>
        <rFont val="Aptos Narrow"/>
        <family val="2"/>
        <scheme val="minor"/>
      </rPr>
      <t>Set ligatura za popek</t>
    </r>
    <r>
      <rPr>
        <sz val="10"/>
        <rFont val="Aptos Narrow"/>
        <family val="2"/>
        <scheme val="minor"/>
      </rPr>
      <t>. Pletivo iz dveh niti 100% česane bombažne preje, dolžina cca 20 cm, na obeh koncih zavozlana. Pakiranje papir/folija. Sterilna. CE</t>
    </r>
  </si>
  <si>
    <r>
      <rPr>
        <b/>
        <sz val="10"/>
        <rFont val="Aptos Narrow"/>
        <family val="2"/>
        <scheme val="minor"/>
      </rPr>
      <t xml:space="preserve">Set preveza št. 1: 
Material: </t>
    </r>
    <r>
      <rPr>
        <sz val="10"/>
        <rFont val="Aptos Narrow"/>
        <family val="2"/>
        <scheme val="minor"/>
      </rPr>
      <t xml:space="preserve">netkana vlaknovina 70 % viskoza, 30 % poliester, gramatura 30 gm2.,
</t>
    </r>
    <r>
      <rPr>
        <b/>
        <sz val="10"/>
        <rFont val="Aptos Narrow"/>
        <family val="2"/>
        <scheme val="minor"/>
      </rPr>
      <t xml:space="preserve">Vsebina: </t>
    </r>
    <r>
      <rPr>
        <sz val="10"/>
        <rFont val="Aptos Narrow"/>
        <family val="2"/>
        <scheme val="minor"/>
      </rPr>
      <t xml:space="preserve">
3 x kompresa 6 slojna 7,5 x 7,5 cm, 
2  x kompresa 6 slojna  5 x 5 cm, 
3  x tampon št. 3 s silikonsko gumico v obliki kroglice,
1 PVC  pinceta/pean min. 13 cm Inštrument stabilen, nudi dober oprijem. 
Pakiranje  papir/folija. Odpiranje brez trganja. Sterilno pakiranje. Označena vsebina seta.</t>
    </r>
  </si>
  <si>
    <r>
      <t xml:space="preserve">Set za </t>
    </r>
    <r>
      <rPr>
        <b/>
        <sz val="10"/>
        <rFont val="Aptos Narrow"/>
        <family val="2"/>
        <scheme val="minor"/>
      </rPr>
      <t>nego dializnega  katetra</t>
    </r>
    <r>
      <rPr>
        <sz val="10"/>
        <rFont val="Aptos Narrow"/>
        <family val="2"/>
        <scheme val="minor"/>
      </rPr>
      <t xml:space="preserve"> 
</t>
    </r>
    <r>
      <rPr>
        <b/>
        <sz val="10"/>
        <rFont val="Aptos Narrow"/>
        <family val="2"/>
        <scheme val="minor"/>
      </rPr>
      <t xml:space="preserve">Vsebina: 
</t>
    </r>
    <r>
      <rPr>
        <sz val="10"/>
        <rFont val="Aptos Narrow"/>
        <family val="2"/>
        <scheme val="minor"/>
      </rPr>
      <t>1 x posodica iz PP plastike ali kartona 250 ml  
10 x tamponi iz netkanega materiala sil. gum. št 3 ali 20x20 cm,
1x ledvička iz PP plastike ali kartona 700 ml, 
2x kompresa zgornja plast vpojna, spodnja plast nepremočljiva  50x50cm +/- 10% ,
2 x kompresa  netkana 10x10 cm, 
1 x pean min. 13 cm plastif., 
set papir/folija, sterilen</t>
    </r>
  </si>
  <si>
    <r>
      <t xml:space="preserve">Set za </t>
    </r>
    <r>
      <rPr>
        <b/>
        <sz val="10"/>
        <rFont val="Aptos Narrow"/>
        <family val="2"/>
        <scheme val="minor"/>
      </rPr>
      <t>prevez ORL kanile</t>
    </r>
    <r>
      <rPr>
        <sz val="10"/>
        <rFont val="Aptos Narrow"/>
        <family val="2"/>
        <scheme val="minor"/>
      </rPr>
      <t xml:space="preserve"> 
</t>
    </r>
    <r>
      <rPr>
        <b/>
        <sz val="10"/>
        <rFont val="Aptos Narrow"/>
        <family val="2"/>
        <scheme val="minor"/>
      </rPr>
      <t>Vsebina:</t>
    </r>
    <r>
      <rPr>
        <sz val="10"/>
        <rFont val="Aptos Narrow"/>
        <family val="2"/>
        <scheme val="minor"/>
      </rPr>
      <t xml:space="preserve"> 
2x kompresa 10 x 10 cm netkana, 6 slojna z Y zarezo,
2x gaza 80 cm x 8 cm, 
4 x tampon netkan št. 2.
set papir/folija, sterilen</t>
    </r>
  </si>
  <si>
    <r>
      <rPr>
        <b/>
        <sz val="10"/>
        <rFont val="Aptos Narrow"/>
        <family val="2"/>
        <scheme val="minor"/>
      </rPr>
      <t>Set za kateterizacijo</t>
    </r>
    <r>
      <rPr>
        <sz val="10"/>
        <rFont val="Aptos Narrow"/>
        <family val="2"/>
        <scheme val="minor"/>
      </rPr>
      <t xml:space="preserve"> 
</t>
    </r>
    <r>
      <rPr>
        <b/>
        <sz val="10"/>
        <rFont val="Aptos Narrow"/>
        <family val="2"/>
        <scheme val="minor"/>
      </rPr>
      <t>Material</t>
    </r>
    <r>
      <rPr>
        <sz val="10"/>
        <rFont val="Aptos Narrow"/>
        <family val="2"/>
        <scheme val="minor"/>
      </rPr>
      <t xml:space="preserve">: netkana vlaknovina 70 % viskoza, 30 % poliester, gramatura 30 gm2
</t>
    </r>
    <r>
      <rPr>
        <b/>
        <sz val="10"/>
        <rFont val="Aptos Narrow"/>
        <family val="2"/>
        <scheme val="minor"/>
      </rPr>
      <t>Sestava</t>
    </r>
    <r>
      <rPr>
        <sz val="10"/>
        <rFont val="Aptos Narrow"/>
        <family val="2"/>
        <scheme val="minor"/>
      </rPr>
      <t>: 
1x ledvička 700 ml iz PP plastike ali kartonasta,
1x op. podloga s tekočinsko zaporo  90 x 90 cm +/-20 %,  
1 -2x netkana kompresa 10 x 10 cm 6 slojna,
4x netkan tampon št. 4 s silikonsko gumico v obliki kroglice, 
PVC pean min. 13 cm. Inštrument je stabilen in nudi dober oprijem. 
posodica za tampone cc 60 ml +/- 20%
pakiranje  papir/folija, papir se ob odpiranju ne zatrga. Sterilen</t>
    </r>
  </si>
  <si>
    <r>
      <rPr>
        <b/>
        <sz val="10"/>
        <rFont val="Aptos Narrow"/>
        <family val="2"/>
        <scheme val="minor"/>
      </rPr>
      <t>Set očesni  - AVASTIN
Sestava</t>
    </r>
    <r>
      <rPr>
        <sz val="10"/>
        <rFont val="Aptos Narrow"/>
        <family val="2"/>
        <scheme val="minor"/>
      </rPr>
      <t>: 
min. 4x očesna vatirana palčka dolžina 20 cm +/- 10%, dobro vpojna
4x vatirana bebi palčka,
najmanj 4x netkani tampon št.4, 
1x podloga 90 x 90 cm z odprtino 6 x 5 cm +/- 10%, s tekočinsko zaporo
1x kompresa 100x100 cm z tekočinsko zaporo,
dvojno pakiranje: notranji sloj podloga, zunanji papir folija, sterilno.</t>
    </r>
  </si>
  <si>
    <r>
      <rPr>
        <b/>
        <sz val="10"/>
        <rFont val="Aptos Narrow"/>
        <family val="2"/>
        <scheme val="minor"/>
      </rPr>
      <t>SET ZA LAVAŽO</t>
    </r>
    <r>
      <rPr>
        <sz val="10"/>
        <rFont val="Aptos Narrow"/>
        <family val="2"/>
        <scheme val="minor"/>
      </rPr>
      <t xml:space="preserve">
</t>
    </r>
    <r>
      <rPr>
        <b/>
        <sz val="10"/>
        <rFont val="Aptos Narrow"/>
        <family val="2"/>
        <scheme val="minor"/>
      </rPr>
      <t>Vsebina:</t>
    </r>
    <r>
      <rPr>
        <sz val="10"/>
        <rFont val="Aptos Narrow"/>
        <family val="2"/>
        <scheme val="minor"/>
      </rPr>
      <t xml:space="preserve"> 
1x ledvička 700 ml iz PP plastike 
1x posodica 300 ml iz PP plastike 
4x netkani tamponi  ali iz gaze št. 6 ali 40 x 40 cm, 
6x kompresa 10 x 10cm iz netkane vlaknovine (70 % viskoza, 30 % poliester, gramatura 30 g/m2), 
1x podloga  s tekočinsko zaporo 90 cm x 75-90 cm.
</t>
    </r>
    <r>
      <rPr>
        <b/>
        <sz val="10"/>
        <rFont val="Aptos Narrow"/>
        <family val="2"/>
        <scheme val="minor"/>
      </rPr>
      <t>Pakiranje:</t>
    </r>
    <r>
      <rPr>
        <sz val="10"/>
        <rFont val="Aptos Narrow"/>
        <family val="2"/>
        <scheme val="minor"/>
      </rPr>
      <t xml:space="preserve">
notranji sloj sterilizacijski papir s tekočinsko zaporo 80  x 80 cm, zložen tako, da omogoča sterilno odpiranje,
zunanji sloj  papir/folija,
sterilen.            </t>
    </r>
  </si>
  <si>
    <r>
      <rPr>
        <b/>
        <sz val="10"/>
        <rFont val="Aptos Narrow"/>
        <family val="2"/>
        <scheme val="minor"/>
      </rPr>
      <t>SET UMIVANJE ORL</t>
    </r>
    <r>
      <rPr>
        <sz val="10"/>
        <rFont val="Aptos Narrow"/>
        <family val="2"/>
        <scheme val="minor"/>
      </rPr>
      <t xml:space="preserve"> 
</t>
    </r>
    <r>
      <rPr>
        <b/>
        <sz val="10"/>
        <rFont val="Aptos Narrow"/>
        <family val="2"/>
        <scheme val="minor"/>
      </rPr>
      <t xml:space="preserve">Vsebina: min. 
min. </t>
    </r>
    <r>
      <rPr>
        <sz val="10"/>
        <rFont val="Aptos Narrow"/>
        <family val="2"/>
        <scheme val="minor"/>
      </rPr>
      <t>6x tamponi iz gaze ali netkanega materiala št. 6, 
min. 15x kompresa 10 x 10cm iz netkane vlaknovine (70 % viskoza, 30 % poliester, gramatura 30 g/m2), 
min. 1 x vatiranec 15 x 10 cm. 
Pakiranje dvoslojno, papir/folija, sterilen.</t>
    </r>
  </si>
  <si>
    <r>
      <rPr>
        <b/>
        <sz val="10"/>
        <rFont val="Aptos Narrow"/>
        <family val="2"/>
        <scheme val="minor"/>
      </rPr>
      <t>SET UHO ORL
Vsebina:</t>
    </r>
    <r>
      <rPr>
        <sz val="10"/>
        <rFont val="Aptos Narrow"/>
        <family val="2"/>
        <scheme val="minor"/>
      </rPr>
      <t xml:space="preserve"> 
min. 1x vatiranec 15 x 10cm, 
min. 3x kompresa 10 x 10 cm iz netkane vlaknovine, 
min. 4x tamponi iz gaze ali netkane vlaknovine s kontrastno nitko št. 3, 
min. 1 x tampon iz gaze ali netkane vlaknovine št.1,
min. 4x male ribice iz gaze ali netkane vlaknovine 10 x 10 cm. 
Pakiranje dvoslojno, papir/folija, sterilen. </t>
    </r>
  </si>
  <si>
    <t xml:space="preserve">OBDOBNA KOLIČINA 2 LETNA </t>
  </si>
  <si>
    <r>
      <rPr>
        <b/>
        <sz val="10"/>
        <rFont val="Aptos Narrow"/>
        <family val="2"/>
        <scheme val="minor"/>
      </rPr>
      <t xml:space="preserve">Blazinica iz polimerne membrane za zdravljenje poškodovanih prsnih bradavic doječih mater. </t>
    </r>
    <r>
      <rPr>
        <sz val="10"/>
        <rFont val="Aptos Narrow"/>
        <family val="2"/>
        <scheme val="minor"/>
      </rPr>
      <t xml:space="preserve">Polimerna membrana iz poliuretanske osnove, ki vsebuje sredstvo za čiščenje ran, vlažilno sredstvo glicerin in visoko vpojnosredstvo. Prekrita s polprepustnim poliuretanskim filmom. Pospešuje celjenje, omili bolečino. S poškodovano bradavico se ne sprime. Sterilno posamično pakiranje. Dimenzija </t>
    </r>
    <r>
      <rPr>
        <b/>
        <sz val="10"/>
        <rFont val="Aptos Narrow"/>
        <family val="2"/>
        <scheme val="minor"/>
      </rPr>
      <t>6,5 cm</t>
    </r>
    <r>
      <rPr>
        <sz val="10"/>
        <rFont val="Aptos Narrow"/>
        <family val="2"/>
        <scheme val="minor"/>
      </rPr>
      <t xml:space="preserve"> + 10 %.</t>
    </r>
  </si>
  <si>
    <r>
      <rPr>
        <b/>
        <sz val="10"/>
        <rFont val="Aptos Narrow"/>
        <family val="2"/>
        <scheme val="minor"/>
      </rPr>
      <t>Obloga iz netkanega materiala - viskozne tkanine. Zunanj plast iz polietilena, ki ima lastnost, da se ne sprime z dnom rane</t>
    </r>
    <r>
      <rPr>
        <sz val="10"/>
        <rFont val="Aptos Narrow"/>
        <family val="2"/>
        <scheme val="minor"/>
      </rPr>
      <t>. Pri odstranjevanju ne povzroča dodatnih poškodb kože. Primerna za zdravljenje povrhnjih poškodb kože in krvavečih ran. Absorbira izločke iz rane. Namešča se lahko iz obeh strani.  Brez lepljivega roba. Sterilno posamično pakiranje.</t>
    </r>
    <r>
      <rPr>
        <b/>
        <sz val="10"/>
        <rFont val="Aptos Narrow"/>
        <family val="2"/>
        <scheme val="minor"/>
      </rPr>
      <t xml:space="preserve"> Dimenzije 5 x 7,5 cm</t>
    </r>
    <r>
      <rPr>
        <sz val="10"/>
        <rFont val="Aptos Narrow"/>
        <family val="2"/>
        <scheme val="minor"/>
      </rPr>
      <t xml:space="preserve"> +/- 10 %</t>
    </r>
  </si>
  <si>
    <r>
      <rPr>
        <b/>
        <sz val="10"/>
        <rFont val="Aptos Narrow"/>
        <family val="2"/>
        <scheme val="minor"/>
      </rPr>
      <t xml:space="preserve">Kontaktna </t>
    </r>
    <r>
      <rPr>
        <sz val="10"/>
        <rFont val="Aptos Narrow"/>
        <family val="2"/>
        <scheme val="minor"/>
      </rPr>
      <t xml:space="preserve">poliesterna mrežica, impregnirana z </t>
    </r>
    <r>
      <rPr>
        <b/>
        <sz val="10"/>
        <rFont val="Aptos Narrow"/>
        <family val="2"/>
        <scheme val="minor"/>
      </rPr>
      <t>100 % naravnim, kostanjevim medicinskim medom</t>
    </r>
    <r>
      <rPr>
        <sz val="10"/>
        <rFont val="Aptos Narrow"/>
        <family val="2"/>
        <scheme val="minor"/>
      </rPr>
      <t xml:space="preserve">. Mrežna struktura omogoča prehajanje izločka iz rane ter prepreči sprijemanje z rano. Tkanje je čvrsto, mrežica mehka in prilagodljiva. Med  deluje bakteriostatično in spodbuja granulacijo in epitelizacijo.  Sterilna, posamično pakiranje. </t>
    </r>
    <r>
      <rPr>
        <b/>
        <sz val="10"/>
        <rFont val="Aptos Narrow"/>
        <family val="2"/>
        <scheme val="minor"/>
      </rPr>
      <t xml:space="preserve">10 x 10 cm </t>
    </r>
    <r>
      <rPr>
        <sz val="10"/>
        <rFont val="Aptos Narrow"/>
        <family val="2"/>
        <scheme val="minor"/>
      </rPr>
      <t xml:space="preserve">+ 10% </t>
    </r>
  </si>
  <si>
    <r>
      <rPr>
        <b/>
        <sz val="10"/>
        <rFont val="Aptos Narrow"/>
        <family val="2"/>
        <scheme val="minor"/>
      </rPr>
      <t>Visoko vpojna, najmanj 4 plastna obloga</t>
    </r>
    <r>
      <rPr>
        <sz val="10"/>
        <rFont val="Aptos Narrow"/>
        <family val="2"/>
        <scheme val="minor"/>
      </rPr>
      <t xml:space="preserve"> iz vpojnega jedra iz celuloznih vlaken z superabsorbentom, ki ujame in zadrži tekočino znotraj obloge. Delci superabsorbenta zagotavljajo, da se tekočina  enakomerno porazdeli po oblogi. Zaradi hitrega prenosa izločka v notranje plasti obloge kontaktna stran ostane suha in prepečuje maceracijo. Zgornja plast obloge vodoodbojna, dopušča izmenjavo plinov. Obloga deluje pod kompresijsko terapijo. Mehek rob obloge. Sterilna, posamično pakiranje. Vpojnost min. 1,4 g/cm2
</t>
    </r>
    <r>
      <rPr>
        <b/>
        <sz val="10"/>
        <rFont val="Aptos Narrow"/>
        <family val="2"/>
        <scheme val="minor"/>
      </rPr>
      <t>10 x 10 cm</t>
    </r>
    <r>
      <rPr>
        <sz val="10"/>
        <rFont val="Aptos Narrow"/>
        <family val="2"/>
        <scheme val="minor"/>
      </rPr>
      <t xml:space="preserve"> +/ 20 %</t>
    </r>
  </si>
  <si>
    <r>
      <rPr>
        <b/>
        <sz val="10"/>
        <rFont val="Aptos Narrow"/>
        <family val="2"/>
        <scheme val="minor"/>
      </rPr>
      <t>Visoko vpojna, najmanj 4 plastna obloga</t>
    </r>
    <r>
      <rPr>
        <sz val="10"/>
        <rFont val="Aptos Narrow"/>
        <family val="2"/>
        <scheme val="minor"/>
      </rPr>
      <t xml:space="preserve"> iz vpojnega jedra iz celuloznih vlaken z superabsorbentom, ki ujame in zadrži tekočino znotraj obloge. Delci superabsorbenta zagotavljajo, da se tekočina  enakomerno porazdeli po oblogi. Zaradi hitrega prenosa izločka v notranje plasti obloge kontaktna stran ostane suha in prepečuje maceracijo. Zgornja plast obloge vodoodbojna, dopušča izmenjavo plinov. Obloga deluje pod kompresijsko terapijo. Mehek rob obloge. Sterilna, posamično pakiranje. Vpojnost min. 1,4 g/cm2
</t>
    </r>
    <r>
      <rPr>
        <b/>
        <sz val="10"/>
        <rFont val="Aptos Narrow"/>
        <family val="2"/>
        <scheme val="minor"/>
      </rPr>
      <t>10 x 20 cm</t>
    </r>
    <r>
      <rPr>
        <sz val="10"/>
        <rFont val="Aptos Narrow"/>
        <family val="2"/>
        <scheme val="minor"/>
      </rPr>
      <t xml:space="preserve"> +/ 20 %</t>
    </r>
  </si>
  <si>
    <r>
      <t>Visoko vpojna obloga iz</t>
    </r>
    <r>
      <rPr>
        <b/>
        <sz val="10"/>
        <rFont val="Aptos Narrow"/>
        <family val="2"/>
        <scheme val="minor"/>
      </rPr>
      <t xml:space="preserve"> gelirajočih vlaken na poliuretanski peni. </t>
    </r>
    <r>
      <rPr>
        <sz val="10"/>
        <rFont val="Aptos Narrow"/>
        <family val="2"/>
        <scheme val="minor"/>
      </rPr>
      <t xml:space="preserve"> Primarna plast obloge je iz plasti 100 % natrij karboksimetil celuloze - hidrofiber. Obloga je visoko vpojna. Ob kontaktu z izločki iz rane, se sproži proces geliranja in se tvori kohezivni gel.  Vlakna se močijo navpično in preprečujejo maceracijo. Bakterije se zaklenejo znotraj geliranih vlaken. Obloga se odstrani brez bolečin, ne pušča ostankov v rani in se odstrani v celoti. Uporablja se lahko do 7 dni. Zgornja plast obloge je iz poliuretanske pene, zaščitene s poliuretanskim filmom. </t>
    </r>
    <r>
      <rPr>
        <b/>
        <sz val="10"/>
        <rFont val="Aptos Narrow"/>
        <family val="2"/>
        <scheme val="minor"/>
      </rPr>
      <t>Ima lepilni rob.</t>
    </r>
    <r>
      <rPr>
        <sz val="10"/>
        <rFont val="Aptos Narrow"/>
        <family val="2"/>
        <scheme val="minor"/>
      </rPr>
      <t xml:space="preserve"> </t>
    </r>
    <r>
      <rPr>
        <b/>
        <sz val="10"/>
        <rFont val="Aptos Narrow"/>
        <family val="2"/>
        <scheme val="minor"/>
      </rPr>
      <t xml:space="preserve"> Oblikovana za križnico. </t>
    </r>
    <r>
      <rPr>
        <sz val="10"/>
        <rFont val="Aptos Narrow"/>
        <family val="2"/>
        <scheme val="minor"/>
      </rPr>
      <t xml:space="preserve">Sterilna, posamično pakiranje     
</t>
    </r>
    <r>
      <rPr>
        <b/>
        <sz val="10"/>
        <rFont val="Aptos Narrow"/>
        <family val="2"/>
        <scheme val="minor"/>
      </rPr>
      <t xml:space="preserve">20 x 16 cm </t>
    </r>
    <r>
      <rPr>
        <sz val="10"/>
        <rFont val="Aptos Narrow"/>
        <family val="2"/>
        <scheme val="minor"/>
      </rPr>
      <t>+/- 10 %</t>
    </r>
  </si>
  <si>
    <r>
      <rPr>
        <b/>
        <sz val="10"/>
        <rFont val="Aptos Narrow"/>
        <family val="2"/>
        <scheme val="minor"/>
      </rPr>
      <t>Sistem za 1x uporabo za terapijo z negativnim tlakom</t>
    </r>
    <r>
      <rPr>
        <sz val="10"/>
        <rFont val="Aptos Narrow"/>
        <family val="2"/>
        <scheme val="minor"/>
      </rPr>
      <t xml:space="preserve"> </t>
    </r>
    <r>
      <rPr>
        <b/>
        <sz val="10"/>
        <rFont val="Aptos Narrow"/>
        <family val="2"/>
        <scheme val="minor"/>
      </rPr>
      <t>do 7 dni</t>
    </r>
    <r>
      <rPr>
        <sz val="10"/>
        <rFont val="Aptos Narrow"/>
        <family val="2"/>
        <scheme val="minor"/>
      </rPr>
      <t xml:space="preserve"> znotraj ali zunaj bolnišničnega okolja. 
Aparat z vključenimi baterijami, z nastavitvijo kontinuirange tlaka 80 mm Hg. Opozorilni sistem za nedelovanje oziroma nepopolno delovanje aparata, premočenje obloge in prikaz nizkega nivoja baterije.  
Obloga 2 x: obloga  s povezovalnim sistemom do aparata. Obloga iz vpojne matrice, ki vpija in zadržuje izloček do 300 ml/7 dni. Polprepusten vrhnji sloj, silikonsko atravmatsko lepilo. Dodani fiksacijski trakovi. Negativni tlak se porazdeli po celotni oblogi.  
Individualno sterilno pakiranje. 
Dimenzija obloge: </t>
    </r>
    <r>
      <rPr>
        <b/>
        <sz val="10"/>
        <rFont val="Aptos Narrow"/>
        <family val="2"/>
        <scheme val="minor"/>
      </rPr>
      <t>10 x 20 cm +/- 15 %, vpojna blazinica 5 x 15 cm +/- 15 %</t>
    </r>
  </si>
  <si>
    <r>
      <rPr>
        <b/>
        <sz val="10"/>
        <rFont val="Aptos Narrow"/>
        <family val="2"/>
        <scheme val="minor"/>
      </rPr>
      <t>Sistem za 1x uporabo za terapijo z negativnim tlakom</t>
    </r>
    <r>
      <rPr>
        <sz val="10"/>
        <rFont val="Aptos Narrow"/>
        <family val="2"/>
        <scheme val="minor"/>
      </rPr>
      <t xml:space="preserve"> </t>
    </r>
    <r>
      <rPr>
        <b/>
        <sz val="10"/>
        <rFont val="Aptos Narrow"/>
        <family val="2"/>
        <scheme val="minor"/>
      </rPr>
      <t>do 7 dni</t>
    </r>
    <r>
      <rPr>
        <sz val="10"/>
        <rFont val="Aptos Narrow"/>
        <family val="2"/>
        <scheme val="minor"/>
      </rPr>
      <t xml:space="preserve"> znotraj ali zunaj bolnišničnega okolja. 
Aparat z vključenimi baterijami, z nastavitvijo kontinuirange tlaka 80 mm Hg. Opozorilni sistem za nedelovanje oziroma nepopolno delovanje aparata, prikaz nizkega nivoja baterije.  
Obloga 2 x: obloga  s povezovalnim sistemom do aparata. Obloga iz vpojne matrice, ki vpija in zadržuje izloček do 300 ml/7 dni. Polprepusten vrhnji sloj, silikonsko atravmatsko lepilo. Dodani fiksacijski trakovi. Negativni tlak se porazdeli po celotni oblogi.   
Individualno sterilno pakiranje. 
</t>
    </r>
    <r>
      <rPr>
        <b/>
        <sz val="10"/>
        <rFont val="Aptos Narrow"/>
        <family val="2"/>
        <scheme val="minor"/>
      </rPr>
      <t>Dimenzija obloge: 15 x 15 cm +/- 15 %
vpojna blazinica 10 x 10 cm +/- 15 %.</t>
    </r>
  </si>
  <si>
    <r>
      <rPr>
        <b/>
        <sz val="10"/>
        <rFont val="Aptos Narrow"/>
        <family val="2"/>
        <scheme val="minor"/>
      </rPr>
      <t>Sistem za 1x uporabo za terapijo z negativnim tlakom do 7 dni</t>
    </r>
    <r>
      <rPr>
        <sz val="10"/>
        <rFont val="Aptos Narrow"/>
        <family val="2"/>
        <scheme val="minor"/>
      </rPr>
      <t xml:space="preserve"> znotraj ali zunaj bolnišničnega okolja. 
Aparat z vključenimi baterijami, z nastavitvijo kontinuirange tlaka 80 mm Hg. Opozorilni sistem za nedelovanje oziroma nepopolno delovanje aparata, prikaz nizkega nivoja baterije.  
Obloga 2 x: obloga  s povezovalnim sistemom do aparata. Obloga iz vpojne matrice, ki vpija in zadržuje izloček do 300 ml/7 dni. Polprepusten vrhnji sloj, silikonsko atravmatsko lepilo. Dodani fiksacijski trakovi. Negativni tlak se porazdeli po celotni oblogi.   
Individualno sterilno pakiranje. 
</t>
    </r>
    <r>
      <rPr>
        <b/>
        <sz val="10"/>
        <rFont val="Aptos Narrow"/>
        <family val="2"/>
        <scheme val="minor"/>
      </rPr>
      <t>Dimenzija obloge: 15 x 20 cm +/- 15 %
vpojna blazinica 10 x 15 cm +/- 15 %</t>
    </r>
  </si>
  <si>
    <r>
      <t xml:space="preserve">
</t>
    </r>
    <r>
      <rPr>
        <b/>
        <sz val="10"/>
        <rFont val="Aptos Narrow"/>
        <family val="2"/>
        <scheme val="minor"/>
      </rPr>
      <t>Sistem za 1x uporabo za terapijo z negativnim tlakom</t>
    </r>
    <r>
      <rPr>
        <sz val="10"/>
        <rFont val="Aptos Narrow"/>
        <family val="2"/>
        <scheme val="minor"/>
      </rPr>
      <t xml:space="preserve"> </t>
    </r>
    <r>
      <rPr>
        <b/>
        <sz val="10"/>
        <rFont val="Aptos Narrow"/>
        <family val="2"/>
        <scheme val="minor"/>
      </rPr>
      <t>do 7 dni</t>
    </r>
    <r>
      <rPr>
        <sz val="10"/>
        <rFont val="Aptos Narrow"/>
        <family val="2"/>
        <scheme val="minor"/>
      </rPr>
      <t xml:space="preserve"> znotraj ali zunaj bolnišničnega okolja. 
Aparat z vključenimi baterijami, z nastavitvijo kontinuirange tlaka 80 mm Hg. Opozorilni sistem za nedelovanje oziroma nepopolno delovanje aparata, prikaz nizkega nivoja baterije.  
Obloga 2 x: obloga  s povezovalnim sistemom do aparata. Obloga iz vpojne matrice, ki vpija in zadržuje izloček do 300 ml/7 dni. Polprepusten vrhnji sloj, silikonsko atravmatsko lepilo. Dodani fiksacijski trakovi. Negativni tlak se porazdeli po celotni oblogi.    
Individualno sterilno pakiranje. 
</t>
    </r>
    <r>
      <rPr>
        <b/>
        <sz val="10"/>
        <rFont val="Aptos Narrow"/>
        <family val="2"/>
        <scheme val="minor"/>
      </rPr>
      <t>Dimenzija obloge: 10 x 30 cm 
vpojna blazinica 5x 25 cm +/- 15 %</t>
    </r>
  </si>
  <si>
    <r>
      <t xml:space="preserve">Za sistem za oskrbo ran </t>
    </r>
    <r>
      <rPr>
        <b/>
        <sz val="10"/>
        <rFont val="Aptos Narrow"/>
        <family val="2"/>
        <scheme val="minor"/>
      </rPr>
      <t>z negativnim tlakom, ki d</t>
    </r>
    <r>
      <rPr>
        <sz val="10"/>
        <rFont val="Aptos Narrow"/>
        <family val="2"/>
        <scheme val="minor"/>
      </rPr>
      <t xml:space="preserve">eluje za obdobje </t>
    </r>
    <r>
      <rPr>
        <b/>
        <sz val="10"/>
        <rFont val="Aptos Narrow"/>
        <family val="2"/>
        <scheme val="minor"/>
      </rPr>
      <t>30 dni.</t>
    </r>
    <r>
      <rPr>
        <sz val="10"/>
        <rFont val="Aptos Narrow"/>
        <family val="2"/>
        <scheme val="minor"/>
      </rPr>
      <t xml:space="preserve">   
Obloga je večplastna. Vsebuje plast 100 % Na CMC - hidrofiber. Obloga je vpojna. Ima rob iz silikonskega lepila. Priloženi fiksacijski trakovi.  Priklop do aparata. Ima možnost začasnega odklopa od aparata. Ločeno pakirana - aparat/obloga. Sterilna. Uporablja se lahko do 7 dni. </t>
    </r>
    <r>
      <rPr>
        <b/>
        <sz val="10"/>
        <rFont val="Aptos Narrow"/>
        <family val="2"/>
        <scheme val="minor"/>
      </rPr>
      <t>Dimenzija: 16 x 16 cm</t>
    </r>
  </si>
  <si>
    <r>
      <t xml:space="preserve">Za sistem za oskrbo ran z negativnim tlakom, ki deluje za obdobje 30 dni.    
</t>
    </r>
    <r>
      <rPr>
        <sz val="10"/>
        <rFont val="Aptos Narrow"/>
        <family val="2"/>
        <scheme val="minor"/>
      </rPr>
      <t xml:space="preserve">Obloga je večplastna. Vsebuje plast 100 % Na CMC - hidrofiber. Obloga je vpojna. Ima rob iz silikonskega lepila. Priloženi fiksacijski trakovi.  Priklop do aparata. Ima možnost začasnega odklopa od aparata. Ločeno pakirana - aparat/obloga. Sterilna. Uporablja se lahko do 7 dni. </t>
    </r>
    <r>
      <rPr>
        <b/>
        <sz val="10"/>
        <rFont val="Aptos Narrow"/>
        <family val="2"/>
        <scheme val="minor"/>
      </rPr>
      <t>Dimenzija: 16 x 21 cm</t>
    </r>
  </si>
  <si>
    <r>
      <t>Za sistem z</t>
    </r>
    <r>
      <rPr>
        <b/>
        <sz val="10"/>
        <rFont val="Aptos Narrow"/>
        <family val="2"/>
        <scheme val="minor"/>
      </rPr>
      <t>a oskrbo ran z negativnim tlakom, ki deluje za obdobje 30 dni.</t>
    </r>
    <r>
      <rPr>
        <sz val="10"/>
        <rFont val="Aptos Narrow"/>
        <family val="2"/>
        <scheme val="minor"/>
      </rPr>
      <t xml:space="preserve">
Obloga je večplastna. Vsebuje plast 100 % Na CMC - hidrofiber. Obloga je vpojna. Ima rob iz silikonskega lepila. Priloženi fiksacijski trakovi.  Priklop do aparata. Ima možnost začasnega odklopa od aparata. Ločeno pakirana - aparat/obloga. Uporablja se lahko do 7 dni. Sterilna. </t>
    </r>
    <r>
      <rPr>
        <b/>
        <sz val="10"/>
        <rFont val="Aptos Narrow"/>
        <family val="2"/>
        <scheme val="minor"/>
      </rPr>
      <t>Dimenzija: 12 x 31 cm</t>
    </r>
  </si>
  <si>
    <r>
      <rPr>
        <b/>
        <sz val="10"/>
        <rFont val="Aptos Narrow"/>
        <family val="2"/>
        <scheme val="minor"/>
      </rPr>
      <t xml:space="preserve">
Obliž samolepilni, z vpojno blazinico. </t>
    </r>
    <r>
      <rPr>
        <sz val="10"/>
        <rFont val="Aptos Narrow"/>
        <family val="2"/>
        <scheme val="minor"/>
      </rPr>
      <t xml:space="preserve">Za prekrivanje kože po vbodu, injeciranju. Obliž omogoča prehajanje plinov. Hipoalergeno poliakrilno lepilo nudi učinkovito začetno in permanentno lepljivost. </t>
    </r>
    <r>
      <rPr>
        <b/>
        <sz val="10"/>
        <rFont val="Aptos Narrow"/>
        <family val="2"/>
        <scheme val="minor"/>
      </rPr>
      <t>Obliž ovalne ali okrogle oblike v premeru min. 20 mm do max. 30 mm ali pravokotne oblike velikosti min.</t>
    </r>
    <r>
      <rPr>
        <sz val="10"/>
        <rFont val="Aptos Narrow"/>
        <family val="2"/>
        <scheme val="minor"/>
      </rPr>
      <t xml:space="preserve"> </t>
    </r>
    <r>
      <rPr>
        <b/>
        <sz val="10"/>
        <rFont val="Aptos Narrow"/>
        <family val="2"/>
        <scheme val="minor"/>
      </rPr>
      <t>20 mm do 40 mm.</t>
    </r>
    <r>
      <rPr>
        <sz val="10"/>
        <rFont val="Aptos Narrow"/>
        <family val="2"/>
        <scheme val="minor"/>
      </rPr>
      <t xml:space="preserve"> Pakiranje v zaščitni embalaži, posamično ali v traku. Samo ena dimenzija obližev. V beli ali kožni barvi.
Pakiranje min. 100 kom.</t>
    </r>
  </si>
  <si>
    <r>
      <rPr>
        <b/>
        <sz val="10"/>
        <rFont val="Aptos Narrow"/>
        <family val="2"/>
        <scheme val="minor"/>
      </rPr>
      <t xml:space="preserve">Set sestavljen za vstavitev  dializnega katetra  </t>
    </r>
    <r>
      <rPr>
        <sz val="10"/>
        <rFont val="Aptos Narrow"/>
        <family val="2"/>
        <scheme val="minor"/>
      </rPr>
      <t>za enkratno uporabo :
1x prekrivalo za inš. mizico cc. 150x100 cm, 
1x plašč standard XL 140 cm,
4x celulozna brisačka cc. 33x30 cm, 
1x igla G18=1,2x 50, 
1x igla G 21=0,80x 50, 
1x prekrivalo za pacienta150x220cm, odprtina z lepilnim robom, elipsoidne oblike 11x10 cm ( daljša v smeri dolžine 220 cm), pozicija odprtine na sedini, 
6x netkani tampon fi 5 cm, 4
x netkani zloženec 10x10 cm, 
1x PVC posoda transparentna 250 ml, 
1x PVC ledvička 700 ml, 
1x pean za čiščenje 24 cm, 
1x brizgalka 5ml 3 delna L/S, 
Sterilen. K ponudbi priložite skladnost s standardom EN 13795, CE ter izjavo o  skladnosti materialov.</t>
    </r>
  </si>
  <si>
    <r>
      <rPr>
        <b/>
        <sz val="10"/>
        <rFont val="Aptos Narrow"/>
        <family val="2"/>
        <scheme val="minor"/>
      </rPr>
      <t xml:space="preserve">Set transfuzija </t>
    </r>
    <r>
      <rPr>
        <sz val="10"/>
        <rFont val="Aptos Narrow"/>
        <family val="2"/>
        <scheme val="minor"/>
      </rPr>
      <t xml:space="preserve">
Material:  
netkana vlaknovina 70 % viskoza, 30 % poliester, gramatura 30 gm2
Vsebina: 
6 x tampon št. 4 s silikonsko gumico v obliki kroglice, 
1x PVC pean min 13 cm. Inštrument je stabilen in nudi dober oprijem.
Pakiranje papir/folija, ob odpiranju seta se papir ne trga. Sterilen</t>
    </r>
  </si>
  <si>
    <r>
      <rPr>
        <b/>
        <sz val="10"/>
        <rFont val="Aptos Narrow"/>
        <family val="2"/>
        <scheme val="minor"/>
      </rPr>
      <t xml:space="preserve">Alkoholni zloženec </t>
    </r>
    <r>
      <rPr>
        <sz val="10"/>
        <rFont val="Aptos Narrow"/>
        <family val="2"/>
        <scheme val="minor"/>
      </rPr>
      <t>iz netkanega materiala, impregniran s 70 % izopropilnim alkoholom. Registriran za pripravo kože pred vbodi.
Dimenzija zloženca: 9 x 11 cm +/- 10%
Dimenzija zloženega zloženca: 5 x 5 cm +/- 10%
CE, sterilen, posamično pakiranje</t>
    </r>
  </si>
  <si>
    <r>
      <rPr>
        <b/>
        <sz val="10"/>
        <rFont val="Aptos Narrow"/>
        <family val="2"/>
        <scheme val="minor"/>
      </rPr>
      <t xml:space="preserve">Zloženec </t>
    </r>
    <r>
      <rPr>
        <sz val="10"/>
        <rFont val="Aptos Narrow"/>
        <family val="2"/>
        <scheme val="minor"/>
      </rPr>
      <t xml:space="preserve">iz netkanega materiala, impregniran </t>
    </r>
    <r>
      <rPr>
        <b/>
        <sz val="10"/>
        <rFont val="Aptos Narrow"/>
        <family val="2"/>
        <scheme val="minor"/>
      </rPr>
      <t>s 2 % Klorheksidinom v 70 % izopropilnem alkoholu</t>
    </r>
    <r>
      <rPr>
        <sz val="10"/>
        <rFont val="Aptos Narrow"/>
        <family val="2"/>
        <scheme val="minor"/>
      </rPr>
      <t>. Registriran za pripravo kože pred vbodi.
Dimenzija zloženca: 10 x 10 cm +/- 15%
Dimenzija zloženega zloženca: 5 x 5 cm +/- 10%
CE, sterilen, posamično pakiranje</t>
    </r>
  </si>
  <si>
    <t>K</t>
  </si>
  <si>
    <t>Datum:</t>
  </si>
  <si>
    <t>Podpis:</t>
  </si>
  <si>
    <t>Predračun</t>
  </si>
  <si>
    <t>OBR-10</t>
  </si>
  <si>
    <t>02.06.01.01.008</t>
  </si>
  <si>
    <t>02.06.01.01.009</t>
  </si>
  <si>
    <t>02.03.02.03.001</t>
  </si>
  <si>
    <t>02.04.02.01.008</t>
  </si>
  <si>
    <t>02.05.01.01.015</t>
  </si>
  <si>
    <t>02.05.02.01.009</t>
  </si>
  <si>
    <t>02.07.06.01.002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</si>
</sst>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0.0000"/>
    <numFmt numFmtId="165" formatCode="#,##0.0000"/>
    <numFmt numFmtId="166" formatCode="0.000"/>
  </numFmts>
  <fonts count="15" x14ac:knownFonts="1">
    <font>
      <sz val="11"/>
      <color theme="1"/>
      <name val="Aptos Narrow"/>
      <family val="2"/>
      <charset val="238"/>
      <scheme val="minor"/>
    </font>
    <font>
      <sz val="11"/>
      <color theme="1"/>
      <name val="Aptos Narrow"/>
      <family val="2"/>
      <charset val="238"/>
      <scheme val="minor"/>
    </font>
    <font>
      <sz val="10"/>
      <color theme="1"/>
      <name val="Aptos Narrow"/>
      <family val="2"/>
      <scheme val="minor"/>
    </font>
    <font>
      <sz val="10"/>
      <color indexed="8"/>
      <name val="Arial"/>
      <family val="2"/>
      <charset val="238"/>
    </font>
    <font>
      <sz val="10"/>
      <color indexed="8"/>
      <name val="Aptos Narrow"/>
      <family val="2"/>
      <scheme val="minor"/>
    </font>
    <font>
      <sz val="11"/>
      <color theme="1"/>
      <name val="Aptos Narrow"/>
      <family val="2"/>
      <scheme val="minor"/>
    </font>
    <font>
      <sz val="10"/>
      <name val="Aptos Narrow"/>
      <family val="2"/>
      <scheme val="minor"/>
    </font>
    <font>
      <sz val="11"/>
      <color rgb="FF000000"/>
      <name val="Calibri"/>
      <family val="2"/>
      <charset val="238"/>
    </font>
    <font>
      <b/>
      <sz val="9"/>
      <name val="Calibri"/>
      <family val="2"/>
      <charset val="238"/>
    </font>
    <font>
      <b/>
      <sz val="10"/>
      <name val="Aptos Narrow"/>
      <family val="2"/>
      <scheme val="minor"/>
    </font>
    <font>
      <sz val="11"/>
      <color indexed="8"/>
      <name val="Calibri"/>
      <family val="2"/>
      <charset val="238"/>
    </font>
    <font>
      <u/>
      <sz val="10"/>
      <name val="Aptos Narrow"/>
      <family val="2"/>
      <scheme val="minor"/>
    </font>
    <font>
      <sz val="10"/>
      <color theme="1"/>
      <name val="Aptos Narrow"/>
      <family val="2"/>
      <charset val="238"/>
      <scheme val="minor"/>
    </font>
    <font>
      <sz val="10"/>
      <color indexed="8"/>
      <name val="Aptos Narrow"/>
      <family val="2"/>
      <charset val="238"/>
      <scheme val="minor"/>
    </font>
    <font>
      <sz val="10"/>
      <name val="Aptos Narrow"/>
      <family val="2"/>
      <charset val="238"/>
      <scheme val="minor"/>
    </font>
  </fonts>
  <fills count="3">
    <fill>
      <patternFill patternType="none"/>
    </fill>
    <fill>
      <patternFill patternType="gray125"/>
    </fill>
    <fill>
      <patternFill patternType="solid">
        <fgColor theme="4"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s>
  <cellStyleXfs count="10">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xf numFmtId="0" fontId="5" fillId="0" borderId="0"/>
    <xf numFmtId="0" fontId="7" fillId="0" borderId="0"/>
    <xf numFmtId="0" fontId="10" fillId="0" borderId="0"/>
    <xf numFmtId="43" fontId="5" fillId="0" borderId="0" applyFont="0" applyFill="0" applyBorder="0" applyAlignment="0" applyProtection="0"/>
    <xf numFmtId="0" fontId="3" fillId="0" borderId="0"/>
  </cellStyleXfs>
  <cellXfs count="303">
    <xf numFmtId="0" fontId="0" fillId="0" borderId="0" xfId="0"/>
    <xf numFmtId="0" fontId="2" fillId="0" borderId="0" xfId="0" applyFont="1" applyAlignment="1">
      <alignment wrapText="1"/>
    </xf>
    <xf numFmtId="43" fontId="6" fillId="0" borderId="1" xfId="1" applyFont="1" applyFill="1" applyBorder="1" applyAlignment="1" applyProtection="1">
      <alignment wrapText="1"/>
    </xf>
    <xf numFmtId="43" fontId="6" fillId="0" borderId="1" xfId="1" applyFont="1" applyFill="1" applyBorder="1" applyProtection="1">
      <protection locked="0"/>
    </xf>
    <xf numFmtId="43" fontId="6" fillId="0" borderId="1" xfId="1" applyFont="1" applyFill="1" applyBorder="1" applyProtection="1"/>
    <xf numFmtId="10" fontId="6" fillId="0" borderId="1" xfId="3" applyNumberFormat="1" applyFont="1" applyFill="1" applyBorder="1" applyAlignment="1" applyProtection="1">
      <alignment horizontal="center"/>
      <protection locked="0"/>
    </xf>
    <xf numFmtId="43" fontId="6" fillId="0" borderId="1" xfId="1" applyFont="1" applyFill="1" applyBorder="1" applyAlignment="1">
      <alignment horizontal="right" wrapText="1"/>
    </xf>
    <xf numFmtId="0" fontId="2" fillId="0" borderId="0" xfId="0" applyFont="1" applyAlignment="1">
      <alignment horizontal="center" wrapText="1"/>
    </xf>
    <xf numFmtId="0" fontId="12" fillId="0" borderId="0" xfId="0" applyFont="1" applyAlignment="1">
      <alignment horizontal="center" wrapText="1"/>
    </xf>
    <xf numFmtId="0" fontId="12" fillId="0" borderId="0" xfId="0" applyFont="1" applyAlignment="1">
      <alignment wrapText="1"/>
    </xf>
    <xf numFmtId="0" fontId="12" fillId="0" borderId="0" xfId="0" applyFont="1" applyAlignment="1">
      <alignment horizontal="left" wrapText="1"/>
    </xf>
    <xf numFmtId="0" fontId="14" fillId="0" borderId="1" xfId="0" applyFont="1" applyBorder="1" applyAlignment="1">
      <alignment wrapText="1"/>
    </xf>
    <xf numFmtId="0" fontId="6" fillId="0" borderId="1" xfId="0" applyFont="1" applyBorder="1" applyAlignment="1" applyProtection="1">
      <alignment wrapText="1"/>
      <protection locked="0"/>
    </xf>
    <xf numFmtId="0" fontId="14" fillId="0" borderId="5" xfId="0" applyFont="1" applyBorder="1" applyAlignment="1">
      <alignment wrapText="1"/>
    </xf>
    <xf numFmtId="0" fontId="6" fillId="0" borderId="1" xfId="0" applyFont="1" applyBorder="1" applyAlignment="1">
      <alignment wrapText="1"/>
    </xf>
    <xf numFmtId="0" fontId="6" fillId="0" borderId="1" xfId="0" applyFont="1" applyBorder="1" applyAlignment="1" applyProtection="1">
      <alignment horizontal="center"/>
      <protection locked="0"/>
    </xf>
    <xf numFmtId="165" fontId="6" fillId="0" borderId="1" xfId="0" applyNumberFormat="1" applyFont="1" applyBorder="1" applyProtection="1">
      <protection locked="0"/>
    </xf>
    <xf numFmtId="0" fontId="6" fillId="0" borderId="1" xfId="0" applyFont="1" applyBorder="1" applyAlignment="1" applyProtection="1">
      <alignment horizontal="center" wrapText="1"/>
      <protection locked="0"/>
    </xf>
    <xf numFmtId="14" fontId="6" fillId="0" borderId="1" xfId="0" applyNumberFormat="1" applyFont="1" applyBorder="1" applyProtection="1">
      <protection locked="0"/>
    </xf>
    <xf numFmtId="0" fontId="6" fillId="0" borderId="1" xfId="0" applyFont="1" applyBorder="1" applyProtection="1">
      <protection locked="0"/>
    </xf>
    <xf numFmtId="0" fontId="6" fillId="0" borderId="0" xfId="0" applyFont="1" applyProtection="1">
      <protection locked="0"/>
    </xf>
    <xf numFmtId="0" fontId="14" fillId="0" borderId="1" xfId="0" applyFont="1" applyBorder="1" applyAlignment="1">
      <alignment horizontal="center" wrapText="1"/>
    </xf>
    <xf numFmtId="0" fontId="6" fillId="0" borderId="1" xfId="0" applyFont="1" applyBorder="1" applyAlignment="1" applyProtection="1">
      <alignment vertical="top" wrapText="1"/>
      <protection locked="0"/>
    </xf>
    <xf numFmtId="0" fontId="6" fillId="0" borderId="5" xfId="0" applyFont="1" applyBorder="1" applyAlignment="1" applyProtection="1">
      <alignment vertical="top" wrapText="1"/>
      <protection locked="0"/>
    </xf>
    <xf numFmtId="0" fontId="6" fillId="0" borderId="5" xfId="0" applyFont="1" applyBorder="1" applyAlignment="1">
      <alignment wrapText="1"/>
    </xf>
    <xf numFmtId="0" fontId="6" fillId="0" borderId="5" xfId="0" applyFont="1" applyBorder="1" applyAlignment="1" applyProtection="1">
      <alignment wrapText="1"/>
      <protection locked="0"/>
    </xf>
    <xf numFmtId="0" fontId="14" fillId="0" borderId="1" xfId="0" applyFont="1" applyBorder="1" applyAlignment="1">
      <alignment horizontal="left" wrapText="1"/>
    </xf>
    <xf numFmtId="0" fontId="6" fillId="0" borderId="3" xfId="0" applyFont="1" applyBorder="1" applyAlignment="1" applyProtection="1">
      <alignment horizontal="center"/>
      <protection locked="0"/>
    </xf>
    <xf numFmtId="0" fontId="6" fillId="0" borderId="4" xfId="0" applyFont="1" applyBorder="1" applyAlignment="1" applyProtection="1">
      <alignment wrapText="1"/>
      <protection locked="0"/>
    </xf>
    <xf numFmtId="0" fontId="6" fillId="0" borderId="1" xfId="0" applyFont="1" applyBorder="1" applyAlignment="1" applyProtection="1">
      <alignment horizontal="left" wrapText="1"/>
      <protection locked="0"/>
    </xf>
    <xf numFmtId="0" fontId="9" fillId="0" borderId="1" xfId="0" applyFont="1" applyBorder="1" applyAlignment="1" applyProtection="1">
      <alignment horizontal="left" wrapText="1"/>
      <protection locked="0"/>
    </xf>
    <xf numFmtId="0" fontId="6" fillId="0" borderId="1" xfId="0" applyFont="1" applyBorder="1" applyAlignment="1" applyProtection="1">
      <alignment horizontal="left"/>
      <protection locked="0"/>
    </xf>
    <xf numFmtId="0" fontId="9" fillId="0" borderId="1" xfId="0" applyFont="1" applyBorder="1" applyProtection="1">
      <protection locked="0"/>
    </xf>
    <xf numFmtId="0" fontId="6" fillId="0" borderId="6" xfId="0" applyFont="1" applyBorder="1" applyAlignment="1" applyProtection="1">
      <alignment wrapText="1"/>
      <protection locked="0"/>
    </xf>
    <xf numFmtId="0" fontId="6" fillId="0" borderId="4" xfId="0" applyFont="1" applyBorder="1" applyAlignment="1">
      <alignment wrapText="1"/>
    </xf>
    <xf numFmtId="0" fontId="6" fillId="0" borderId="6" xfId="0" applyFont="1" applyBorder="1" applyAlignment="1">
      <alignment wrapText="1"/>
    </xf>
    <xf numFmtId="0" fontId="14" fillId="0" borderId="1" xfId="0" applyFont="1" applyBorder="1" applyAlignment="1">
      <alignment horizontal="center" vertical="center" wrapText="1"/>
    </xf>
    <xf numFmtId="0" fontId="14" fillId="0" borderId="4" xfId="0" applyFont="1" applyBorder="1" applyAlignment="1">
      <alignment horizontal="left" wrapText="1"/>
    </xf>
    <xf numFmtId="0" fontId="14" fillId="0" borderId="6" xfId="0" applyFont="1" applyBorder="1" applyAlignment="1">
      <alignment horizontal="left" wrapText="1"/>
    </xf>
    <xf numFmtId="0" fontId="14" fillId="0" borderId="6" xfId="0" applyFont="1" applyBorder="1" applyAlignment="1">
      <alignment horizontal="center" vertical="center" wrapText="1"/>
    </xf>
    <xf numFmtId="0" fontId="14" fillId="0" borderId="1" xfId="4" applyFont="1" applyBorder="1" applyAlignment="1">
      <alignment wrapText="1"/>
    </xf>
    <xf numFmtId="0" fontId="14" fillId="0" borderId="4" xfId="0" applyFont="1" applyBorder="1" applyAlignment="1">
      <alignment wrapText="1"/>
    </xf>
    <xf numFmtId="0" fontId="14" fillId="0" borderId="1" xfId="0" applyFont="1" applyBorder="1" applyAlignment="1" applyProtection="1">
      <alignment horizontal="center" wrapText="1"/>
      <protection locked="0"/>
    </xf>
    <xf numFmtId="4" fontId="6" fillId="0" borderId="1" xfId="0" applyNumberFormat="1" applyFont="1" applyBorder="1" applyProtection="1">
      <protection locked="0"/>
    </xf>
    <xf numFmtId="0" fontId="14" fillId="0" borderId="1" xfId="0" applyFont="1" applyBorder="1" applyAlignment="1" applyProtection="1">
      <alignment horizontal="left" wrapText="1"/>
      <protection locked="0"/>
    </xf>
    <xf numFmtId="1" fontId="6" fillId="0" borderId="4" xfId="0" applyNumberFormat="1" applyFont="1" applyBorder="1" applyAlignment="1">
      <alignment horizontal="left" wrapText="1"/>
    </xf>
    <xf numFmtId="1" fontId="6" fillId="0" borderId="1" xfId="0" applyNumberFormat="1" applyFont="1" applyBorder="1" applyAlignment="1">
      <alignment horizontal="left" wrapText="1"/>
    </xf>
    <xf numFmtId="1" fontId="6" fillId="0" borderId="6" xfId="0" applyNumberFormat="1" applyFont="1" applyBorder="1" applyAlignment="1">
      <alignment horizontal="left" wrapText="1"/>
    </xf>
    <xf numFmtId="0" fontId="14" fillId="0" borderId="5" xfId="0" applyFont="1" applyBorder="1" applyAlignment="1">
      <alignment horizontal="left" wrapText="1"/>
    </xf>
    <xf numFmtId="0" fontId="6" fillId="0" borderId="1" xfId="0" applyFont="1" applyBorder="1" applyAlignment="1">
      <alignment horizontal="left" vertical="top" wrapText="1"/>
    </xf>
    <xf numFmtId="0" fontId="6" fillId="0" borderId="2" xfId="0" applyFont="1" applyBorder="1" applyAlignment="1">
      <alignment horizontal="center" wrapText="1"/>
    </xf>
    <xf numFmtId="0" fontId="6" fillId="0" borderId="1" xfId="7" applyFont="1" applyBorder="1" applyAlignment="1" applyProtection="1">
      <alignment horizontal="left" vertical="center" wrapText="1"/>
      <protection locked="0"/>
    </xf>
    <xf numFmtId="0" fontId="6" fillId="0" borderId="1" xfId="7" applyFont="1" applyBorder="1" applyAlignment="1" applyProtection="1">
      <alignment horizontal="center" vertical="center" wrapText="1"/>
      <protection locked="0"/>
    </xf>
    <xf numFmtId="0" fontId="6" fillId="0" borderId="4" xfId="0" applyFont="1" applyBorder="1" applyAlignment="1">
      <alignment horizontal="left" vertical="top" wrapText="1"/>
    </xf>
    <xf numFmtId="0" fontId="6" fillId="0" borderId="3" xfId="4" applyFont="1" applyBorder="1" applyAlignment="1">
      <alignment horizontal="center" wrapText="1"/>
    </xf>
    <xf numFmtId="0" fontId="6" fillId="0" borderId="1" xfId="4" applyFont="1" applyBorder="1" applyAlignment="1">
      <alignment horizontal="center" wrapText="1"/>
    </xf>
    <xf numFmtId="165" fontId="6" fillId="0" borderId="1" xfId="4" applyNumberFormat="1" applyFont="1" applyBorder="1" applyAlignment="1">
      <alignment horizontal="right" wrapText="1"/>
    </xf>
    <xf numFmtId="0" fontId="6" fillId="0" borderId="1" xfId="4" applyFont="1" applyBorder="1" applyAlignment="1">
      <alignment wrapText="1"/>
    </xf>
    <xf numFmtId="0" fontId="14" fillId="0" borderId="13" xfId="0" applyFont="1" applyBorder="1" applyAlignment="1">
      <alignment horizontal="center" wrapText="1"/>
    </xf>
    <xf numFmtId="0" fontId="14" fillId="0" borderId="8" xfId="0" applyFont="1" applyBorder="1" applyAlignment="1">
      <alignment wrapText="1"/>
    </xf>
    <xf numFmtId="0" fontId="14" fillId="0" borderId="8" xfId="0" applyFont="1" applyBorder="1" applyAlignment="1">
      <alignment horizontal="left" wrapText="1"/>
    </xf>
    <xf numFmtId="0" fontId="14" fillId="0" borderId="5" xfId="0" applyFont="1" applyBorder="1"/>
    <xf numFmtId="0" fontId="6" fillId="0" borderId="8" xfId="0" applyFont="1" applyBorder="1" applyAlignment="1">
      <alignment horizontal="center"/>
    </xf>
    <xf numFmtId="0" fontId="6" fillId="0" borderId="5" xfId="4" applyFont="1" applyBorder="1" applyAlignment="1">
      <alignment wrapText="1"/>
    </xf>
    <xf numFmtId="0" fontId="6" fillId="0" borderId="5" xfId="4" applyFont="1" applyBorder="1" applyAlignment="1">
      <alignment horizontal="right" wrapText="1"/>
    </xf>
    <xf numFmtId="0" fontId="6" fillId="0" borderId="5" xfId="0" applyFont="1" applyBorder="1" applyAlignment="1">
      <alignment horizontal="justify" vertical="center" wrapText="1"/>
    </xf>
    <xf numFmtId="0" fontId="6" fillId="0" borderId="7" xfId="0" applyFont="1" applyBorder="1" applyAlignment="1">
      <alignment horizontal="center"/>
    </xf>
    <xf numFmtId="0" fontId="6" fillId="0" borderId="2" xfId="0" applyFont="1" applyBorder="1" applyAlignment="1">
      <alignment horizontal="center"/>
    </xf>
    <xf numFmtId="0" fontId="14" fillId="0" borderId="5" xfId="0" applyFont="1" applyBorder="1" applyAlignment="1">
      <alignment horizontal="left" vertical="top" wrapText="1"/>
    </xf>
    <xf numFmtId="0" fontId="14" fillId="0" borderId="6" xfId="0" applyFont="1" applyBorder="1" applyAlignment="1">
      <alignment wrapText="1"/>
    </xf>
    <xf numFmtId="0" fontId="6" fillId="0" borderId="8" xfId="4" applyFont="1" applyBorder="1" applyAlignment="1">
      <alignment horizontal="center" wrapText="1"/>
    </xf>
    <xf numFmtId="0" fontId="6" fillId="0" borderId="1" xfId="4" applyFont="1" applyBorder="1" applyAlignment="1">
      <alignment horizontal="right" wrapText="1"/>
    </xf>
    <xf numFmtId="0" fontId="14" fillId="0" borderId="4" xfId="0" applyFont="1" applyBorder="1" applyAlignment="1">
      <alignment horizontal="center" wrapText="1"/>
    </xf>
    <xf numFmtId="0" fontId="14" fillId="0" borderId="4" xfId="0" applyFont="1" applyBorder="1"/>
    <xf numFmtId="0" fontId="14" fillId="0" borderId="6" xfId="0" applyFont="1" applyBorder="1"/>
    <xf numFmtId="0" fontId="14" fillId="0" borderId="14" xfId="0" applyFont="1" applyBorder="1" applyAlignment="1">
      <alignment horizontal="center" wrapText="1"/>
    </xf>
    <xf numFmtId="0" fontId="6" fillId="0" borderId="11" xfId="0" applyFont="1" applyBorder="1" applyAlignment="1">
      <alignment horizontal="center"/>
    </xf>
    <xf numFmtId="0" fontId="6" fillId="0" borderId="12" xfId="0" applyFont="1" applyBorder="1" applyAlignment="1">
      <alignment horizontal="center"/>
    </xf>
    <xf numFmtId="0" fontId="6" fillId="0" borderId="4" xfId="0" applyFont="1" applyBorder="1"/>
    <xf numFmtId="0" fontId="6" fillId="0" borderId="4" xfId="0" applyFont="1" applyBorder="1" applyProtection="1">
      <protection locked="0"/>
    </xf>
    <xf numFmtId="0" fontId="6" fillId="0" borderId="4" xfId="4" applyFont="1" applyBorder="1" applyAlignment="1">
      <alignment horizontal="right" wrapText="1"/>
    </xf>
    <xf numFmtId="0" fontId="6" fillId="0" borderId="4" xfId="7" applyFont="1" applyBorder="1" applyAlignment="1">
      <alignment horizontal="center" vertical="center" wrapText="1"/>
    </xf>
    <xf numFmtId="165" fontId="6" fillId="0" borderId="4" xfId="7" applyNumberFormat="1" applyFont="1" applyBorder="1" applyAlignment="1" applyProtection="1">
      <alignment horizontal="center" vertical="center" wrapText="1"/>
      <protection locked="0"/>
    </xf>
    <xf numFmtId="0" fontId="6" fillId="0" borderId="4" xfId="7" applyFont="1" applyBorder="1" applyAlignment="1" applyProtection="1">
      <alignment horizontal="center" vertical="center" wrapText="1"/>
      <protection locked="0"/>
    </xf>
    <xf numFmtId="0" fontId="6" fillId="0" borderId="1" xfId="0" applyFont="1" applyBorder="1" applyAlignment="1">
      <alignment horizontal="left" vertical="center" wrapText="1"/>
    </xf>
    <xf numFmtId="0" fontId="6" fillId="0" borderId="1" xfId="7" applyFont="1" applyBorder="1" applyAlignment="1">
      <alignment horizontal="center" vertical="center" wrapText="1"/>
    </xf>
    <xf numFmtId="165" fontId="6" fillId="0" borderId="1" xfId="7" applyNumberFormat="1" applyFont="1" applyBorder="1" applyAlignment="1" applyProtection="1">
      <alignment horizontal="center" vertical="center" wrapText="1"/>
      <protection locked="0"/>
    </xf>
    <xf numFmtId="0" fontId="6" fillId="0" borderId="6" xfId="7" applyFont="1" applyBorder="1" applyAlignment="1">
      <alignment horizontal="center" vertical="center" wrapText="1"/>
    </xf>
    <xf numFmtId="165" fontId="6" fillId="0" borderId="6" xfId="7" applyNumberFormat="1" applyFont="1" applyBorder="1" applyAlignment="1" applyProtection="1">
      <alignment horizontal="center" vertical="center" wrapText="1"/>
      <protection locked="0"/>
    </xf>
    <xf numFmtId="0" fontId="6" fillId="0" borderId="6" xfId="7" applyFont="1" applyBorder="1" applyAlignment="1" applyProtection="1">
      <alignment horizontal="center" vertical="center" wrapText="1"/>
      <protection locked="0"/>
    </xf>
    <xf numFmtId="165" fontId="6" fillId="0" borderId="6" xfId="7" applyNumberFormat="1" applyFont="1" applyBorder="1" applyAlignment="1">
      <alignment horizontal="center" vertical="center" wrapText="1"/>
    </xf>
    <xf numFmtId="0" fontId="6" fillId="0" borderId="2" xfId="4" applyFont="1" applyBorder="1" applyAlignment="1">
      <alignment horizontal="center" wrapText="1"/>
    </xf>
    <xf numFmtId="0" fontId="6" fillId="0" borderId="1" xfId="0" applyFont="1" applyBorder="1"/>
    <xf numFmtId="0" fontId="6" fillId="0" borderId="0" xfId="0" applyFont="1" applyAlignment="1">
      <alignment wrapText="1"/>
    </xf>
    <xf numFmtId="0" fontId="14" fillId="0" borderId="5" xfId="0" applyFont="1" applyBorder="1" applyAlignment="1">
      <alignment horizontal="center" wrapText="1"/>
    </xf>
    <xf numFmtId="0" fontId="6" fillId="0" borderId="7" xfId="0" applyFont="1" applyBorder="1" applyAlignment="1">
      <alignment horizontal="center" wrapText="1"/>
    </xf>
    <xf numFmtId="0" fontId="14" fillId="0" borderId="4" xfId="4" applyFont="1" applyBorder="1" applyAlignment="1">
      <alignment wrapText="1"/>
    </xf>
    <xf numFmtId="164" fontId="6" fillId="0" borderId="1" xfId="4" applyNumberFormat="1" applyFont="1" applyBorder="1" applyAlignment="1">
      <alignment horizontal="right" wrapText="1"/>
    </xf>
    <xf numFmtId="4" fontId="6" fillId="0" borderId="1" xfId="4" applyNumberFormat="1" applyFont="1" applyBorder="1" applyAlignment="1">
      <alignment horizontal="right" wrapText="1"/>
    </xf>
    <xf numFmtId="0" fontId="14" fillId="0" borderId="6" xfId="0" applyFont="1" applyBorder="1" applyAlignment="1">
      <alignment horizontal="center" wrapText="1"/>
    </xf>
    <xf numFmtId="0" fontId="6" fillId="0" borderId="9" xfId="4" applyFont="1" applyBorder="1" applyAlignment="1">
      <alignment horizontal="center" wrapText="1"/>
    </xf>
    <xf numFmtId="0" fontId="6" fillId="0" borderId="10" xfId="4" applyFont="1" applyBorder="1" applyAlignment="1">
      <alignment horizontal="center" wrapText="1"/>
    </xf>
    <xf numFmtId="0" fontId="6" fillId="0" borderId="6" xfId="4" applyFont="1" applyBorder="1" applyAlignment="1">
      <alignment wrapText="1"/>
    </xf>
    <xf numFmtId="0" fontId="6" fillId="0" borderId="6" xfId="4" applyFont="1" applyBorder="1" applyAlignment="1">
      <alignment horizontal="right" wrapText="1"/>
    </xf>
    <xf numFmtId="0" fontId="6" fillId="0" borderId="11" xfId="4" applyFont="1" applyBorder="1" applyAlignment="1">
      <alignment horizontal="center" wrapText="1"/>
    </xf>
    <xf numFmtId="0" fontId="6" fillId="0" borderId="12" xfId="4" applyFont="1" applyBorder="1" applyAlignment="1">
      <alignment horizontal="center" wrapText="1"/>
    </xf>
    <xf numFmtId="0" fontId="6" fillId="0" borderId="4" xfId="4" applyFont="1" applyBorder="1" applyAlignment="1">
      <alignment wrapText="1"/>
    </xf>
    <xf numFmtId="0" fontId="14" fillId="0" borderId="5" xfId="4" applyFont="1" applyBorder="1" applyAlignment="1">
      <alignment wrapText="1"/>
    </xf>
    <xf numFmtId="0" fontId="6" fillId="0" borderId="2" xfId="0" applyFont="1" applyBorder="1" applyAlignment="1" applyProtection="1">
      <alignment horizontal="center"/>
      <protection locked="0"/>
    </xf>
    <xf numFmtId="0" fontId="6" fillId="0" borderId="0" xfId="0" applyFont="1"/>
    <xf numFmtId="0" fontId="6" fillId="0" borderId="2" xfId="0" applyFont="1" applyBorder="1" applyAlignment="1" applyProtection="1">
      <alignment horizontal="center" wrapText="1"/>
      <protection locked="0"/>
    </xf>
    <xf numFmtId="0" fontId="14" fillId="0" borderId="1" xfId="0" applyFont="1" applyBorder="1" applyAlignment="1">
      <alignment horizontal="center" vertical="center"/>
    </xf>
    <xf numFmtId="14" fontId="14" fillId="0" borderId="1" xfId="0" applyNumberFormat="1" applyFont="1" applyBorder="1" applyAlignment="1">
      <alignment wrapText="1"/>
    </xf>
    <xf numFmtId="0" fontId="6" fillId="0" borderId="1" xfId="2" applyNumberFormat="1" applyFont="1" applyFill="1" applyBorder="1" applyAlignment="1">
      <alignment horizontal="right" wrapText="1"/>
    </xf>
    <xf numFmtId="9" fontId="6" fillId="0" borderId="1" xfId="0" applyNumberFormat="1" applyFont="1" applyBorder="1" applyAlignment="1" applyProtection="1">
      <alignment horizontal="center"/>
      <protection locked="0"/>
    </xf>
    <xf numFmtId="10" fontId="6" fillId="0" borderId="1" xfId="0" applyNumberFormat="1" applyFont="1" applyBorder="1" applyAlignment="1" applyProtection="1">
      <alignment horizontal="center"/>
      <protection locked="0"/>
    </xf>
    <xf numFmtId="0" fontId="9" fillId="0" borderId="4" xfId="0" applyFont="1" applyBorder="1" applyAlignment="1">
      <alignment wrapText="1"/>
    </xf>
    <xf numFmtId="0" fontId="9" fillId="0" borderId="1" xfId="0" applyFont="1" applyBorder="1" applyAlignment="1">
      <alignment wrapText="1"/>
    </xf>
    <xf numFmtId="0" fontId="14" fillId="0" borderId="1" xfId="0" applyFont="1" applyBorder="1" applyAlignment="1">
      <alignment horizontal="left" vertical="top" wrapText="1"/>
    </xf>
    <xf numFmtId="0" fontId="6" fillId="0" borderId="0" xfId="0" applyFont="1" applyAlignment="1">
      <alignment horizontal="center"/>
    </xf>
    <xf numFmtId="0" fontId="14" fillId="0" borderId="1" xfId="0" applyFont="1" applyBorder="1" applyAlignment="1" applyProtection="1">
      <alignment horizontal="center"/>
      <protection locked="0"/>
    </xf>
    <xf numFmtId="43" fontId="6" fillId="0" borderId="0" xfId="1" applyFont="1" applyFill="1" applyAlignment="1" applyProtection="1">
      <alignment wrapText="1"/>
    </xf>
    <xf numFmtId="43" fontId="6" fillId="0" borderId="0" xfId="1" applyFont="1" applyFill="1" applyProtection="1"/>
    <xf numFmtId="0" fontId="14" fillId="0" borderId="5" xfId="0" applyFont="1" applyBorder="1" applyAlignment="1">
      <alignment horizontal="center"/>
    </xf>
    <xf numFmtId="0" fontId="14" fillId="0" borderId="5" xfId="0" applyFont="1" applyBorder="1" applyAlignment="1">
      <alignment horizontal="left"/>
    </xf>
    <xf numFmtId="0" fontId="6" fillId="0" borderId="5" xfId="0" applyFont="1" applyBorder="1" applyAlignment="1">
      <alignment horizontal="left" vertical="top" wrapText="1"/>
    </xf>
    <xf numFmtId="0" fontId="6" fillId="0" borderId="8" xfId="0" applyFont="1" applyBorder="1" applyAlignment="1">
      <alignment horizontal="center" wrapText="1"/>
    </xf>
    <xf numFmtId="166" fontId="6" fillId="0" borderId="5" xfId="0" applyNumberFormat="1" applyFont="1" applyBorder="1" applyAlignment="1">
      <alignment wrapText="1"/>
    </xf>
    <xf numFmtId="2" fontId="6" fillId="0" borderId="5" xfId="0" applyNumberFormat="1" applyFont="1" applyBorder="1" applyAlignment="1">
      <alignment wrapText="1"/>
    </xf>
    <xf numFmtId="0" fontId="6" fillId="0" borderId="1" xfId="4" applyFont="1" applyBorder="1" applyAlignment="1">
      <alignment horizontal="left" wrapText="1"/>
    </xf>
    <xf numFmtId="0" fontId="14" fillId="0" borderId="1" xfId="4" applyFont="1" applyBorder="1" applyAlignment="1">
      <alignment horizontal="center" wrapText="1"/>
    </xf>
    <xf numFmtId="0" fontId="6" fillId="0" borderId="1" xfId="4" applyFont="1" applyBorder="1" applyAlignment="1" applyProtection="1">
      <alignment horizontal="right" wrapText="1"/>
      <protection locked="0"/>
    </xf>
    <xf numFmtId="0" fontId="6" fillId="0" borderId="15" xfId="4" applyFont="1" applyBorder="1" applyAlignment="1">
      <alignment wrapText="1"/>
    </xf>
    <xf numFmtId="0" fontId="6" fillId="0" borderId="16" xfId="4" applyFont="1" applyBorder="1" applyAlignment="1">
      <alignment wrapText="1"/>
    </xf>
    <xf numFmtId="0" fontId="6" fillId="0" borderId="16" xfId="4" applyFont="1" applyBorder="1" applyAlignment="1">
      <alignment horizontal="right" wrapText="1"/>
    </xf>
    <xf numFmtId="0" fontId="14" fillId="0" borderId="4" xfId="0" applyFont="1" applyBorder="1" applyAlignment="1">
      <alignment horizontal="left" vertical="top" wrapText="1"/>
    </xf>
    <xf numFmtId="0" fontId="14" fillId="0" borderId="6" xfId="0" applyFont="1" applyBorder="1" applyAlignment="1">
      <alignment horizontal="center"/>
    </xf>
    <xf numFmtId="0" fontId="14" fillId="0" borderId="6" xfId="0" applyFont="1" applyBorder="1" applyAlignment="1">
      <alignment horizontal="left"/>
    </xf>
    <xf numFmtId="0" fontId="14" fillId="0" borderId="6" xfId="0" applyFont="1" applyBorder="1" applyAlignment="1">
      <alignment horizontal="left" vertical="top" wrapText="1"/>
    </xf>
    <xf numFmtId="0" fontId="6" fillId="0" borderId="6" xfId="0" applyFont="1" applyBorder="1" applyAlignment="1">
      <alignment horizontal="left" vertical="top" wrapText="1"/>
    </xf>
    <xf numFmtId="0" fontId="14" fillId="0" borderId="0" xfId="0" applyFont="1" applyAlignment="1">
      <alignment horizontal="center" wrapText="1"/>
    </xf>
    <xf numFmtId="0" fontId="14" fillId="0" borderId="0" xfId="0" applyFont="1" applyAlignment="1">
      <alignment wrapText="1"/>
    </xf>
    <xf numFmtId="0" fontId="14" fillId="0" borderId="0" xfId="0" applyFont="1" applyAlignment="1">
      <alignment horizontal="left" wrapText="1"/>
    </xf>
    <xf numFmtId="0" fontId="14" fillId="0" borderId="0" xfId="0" applyFont="1"/>
    <xf numFmtId="0" fontId="6" fillId="0" borderId="0" xfId="0" applyFont="1" applyAlignment="1">
      <alignment horizontal="center" wrapText="1"/>
    </xf>
    <xf numFmtId="0" fontId="6" fillId="0" borderId="12" xfId="7" applyFont="1" applyBorder="1" applyAlignment="1">
      <alignment horizontal="center" wrapText="1"/>
    </xf>
    <xf numFmtId="0" fontId="6" fillId="0" borderId="3" xfId="7" applyFont="1" applyBorder="1" applyAlignment="1">
      <alignment horizontal="center" wrapText="1"/>
    </xf>
    <xf numFmtId="0" fontId="6" fillId="0" borderId="10" xfId="7" applyFont="1" applyBorder="1" applyAlignment="1">
      <alignment horizontal="center" wrapText="1"/>
    </xf>
    <xf numFmtId="0" fontId="6" fillId="0" borderId="11" xfId="0" applyFont="1" applyBorder="1" applyAlignment="1">
      <alignment horizontal="center" wrapText="1"/>
    </xf>
    <xf numFmtId="0" fontId="9" fillId="0" borderId="9" xfId="0" applyFont="1" applyBorder="1" applyAlignment="1">
      <alignment horizontal="center" wrapText="1"/>
    </xf>
    <xf numFmtId="0" fontId="12" fillId="2" borderId="1" xfId="0" applyFont="1" applyFill="1" applyBorder="1" applyAlignment="1">
      <alignment horizontal="center" wrapText="1"/>
    </xf>
    <xf numFmtId="0" fontId="12" fillId="2" borderId="1" xfId="0" applyFont="1" applyFill="1" applyBorder="1" applyAlignment="1">
      <alignment horizontal="left" wrapText="1"/>
    </xf>
    <xf numFmtId="0" fontId="13" fillId="2" borderId="1" xfId="4" applyFont="1" applyFill="1" applyBorder="1" applyAlignment="1">
      <alignment horizontal="center" wrapText="1"/>
    </xf>
    <xf numFmtId="0" fontId="6" fillId="2" borderId="1" xfId="5" applyFont="1" applyFill="1" applyBorder="1" applyAlignment="1">
      <alignment wrapText="1"/>
    </xf>
    <xf numFmtId="1" fontId="6" fillId="2" borderId="1" xfId="6" applyNumberFormat="1" applyFont="1" applyFill="1" applyBorder="1" applyAlignment="1">
      <alignment horizontal="center" wrapText="1"/>
    </xf>
    <xf numFmtId="0" fontId="6" fillId="2" borderId="1" xfId="6" applyFont="1" applyFill="1" applyBorder="1" applyAlignment="1">
      <alignment horizontal="center" wrapText="1"/>
    </xf>
    <xf numFmtId="0" fontId="2" fillId="2" borderId="1" xfId="5" applyFont="1" applyFill="1" applyBorder="1" applyAlignment="1">
      <alignment wrapText="1"/>
    </xf>
    <xf numFmtId="0" fontId="6" fillId="2" borderId="1" xfId="6" applyFont="1" applyFill="1" applyBorder="1" applyAlignment="1" applyProtection="1">
      <alignment horizontal="center" wrapText="1"/>
      <protection locked="0"/>
    </xf>
    <xf numFmtId="164" fontId="6" fillId="2" borderId="1" xfId="6" applyNumberFormat="1" applyFont="1" applyFill="1" applyBorder="1" applyAlignment="1" applyProtection="1">
      <alignment wrapText="1"/>
      <protection locked="0"/>
    </xf>
    <xf numFmtId="0" fontId="6" fillId="2" borderId="1" xfId="6" applyFont="1" applyFill="1" applyBorder="1" applyAlignment="1" applyProtection="1">
      <alignment wrapText="1"/>
      <protection locked="0"/>
    </xf>
    <xf numFmtId="0" fontId="4" fillId="2" borderId="1" xfId="4" applyFont="1" applyFill="1" applyBorder="1" applyAlignment="1">
      <alignment horizontal="center" wrapText="1"/>
    </xf>
    <xf numFmtId="0" fontId="6" fillId="2" borderId="1" xfId="6" applyFont="1" applyFill="1" applyBorder="1" applyAlignment="1" applyProtection="1">
      <alignment horizontal="left" wrapText="1"/>
      <protection locked="0"/>
    </xf>
    <xf numFmtId="49" fontId="6" fillId="2" borderId="1" xfId="6" applyNumberFormat="1" applyFont="1" applyFill="1" applyBorder="1" applyAlignment="1" applyProtection="1">
      <alignment wrapText="1"/>
      <protection locked="0"/>
    </xf>
    <xf numFmtId="0" fontId="6" fillId="2" borderId="1" xfId="5" applyFont="1" applyFill="1" applyBorder="1" applyAlignment="1">
      <alignment horizontal="left" wrapText="1"/>
    </xf>
    <xf numFmtId="0" fontId="6" fillId="2" borderId="1" xfId="5" applyFont="1" applyFill="1" applyBorder="1" applyAlignment="1">
      <alignment horizontal="center" wrapText="1"/>
    </xf>
    <xf numFmtId="0" fontId="14" fillId="2" borderId="1" xfId="0" applyFont="1" applyFill="1" applyBorder="1" applyAlignment="1">
      <alignment horizontal="left" wrapText="1"/>
    </xf>
    <xf numFmtId="0" fontId="14" fillId="2" borderId="1" xfId="4" applyFont="1" applyFill="1" applyBorder="1" applyAlignment="1">
      <alignment wrapText="1"/>
    </xf>
    <xf numFmtId="0" fontId="6" fillId="2" borderId="1" xfId="0" applyFont="1" applyFill="1" applyBorder="1" applyAlignment="1" applyProtection="1">
      <alignment wrapText="1"/>
      <protection locked="0"/>
    </xf>
    <xf numFmtId="0" fontId="6" fillId="2" borderId="1" xfId="0" applyFont="1" applyFill="1" applyBorder="1"/>
    <xf numFmtId="0" fontId="6" fillId="2" borderId="1" xfId="4" applyFont="1" applyFill="1" applyBorder="1" applyAlignment="1">
      <alignment wrapText="1"/>
    </xf>
    <xf numFmtId="0" fontId="6" fillId="2" borderId="1" xfId="4" applyFont="1" applyFill="1" applyBorder="1" applyAlignment="1">
      <alignment horizontal="right" wrapText="1"/>
    </xf>
    <xf numFmtId="43" fontId="6" fillId="2" borderId="1" xfId="1" applyFont="1" applyFill="1" applyBorder="1" applyAlignment="1" applyProtection="1">
      <alignment wrapText="1"/>
    </xf>
    <xf numFmtId="0" fontId="6" fillId="2" borderId="1" xfId="0" applyFont="1" applyFill="1" applyBorder="1" applyAlignment="1">
      <alignment wrapText="1"/>
    </xf>
    <xf numFmtId="0" fontId="14" fillId="2" borderId="1" xfId="0" applyFont="1" applyFill="1" applyBorder="1" applyAlignment="1">
      <alignment horizontal="center" wrapText="1"/>
    </xf>
    <xf numFmtId="165" fontId="6" fillId="2" borderId="1" xfId="4" applyNumberFormat="1" applyFont="1" applyFill="1" applyBorder="1" applyAlignment="1">
      <alignment horizontal="right" wrapText="1"/>
    </xf>
    <xf numFmtId="0" fontId="14" fillId="2" borderId="1" xfId="0" applyFont="1" applyFill="1" applyBorder="1" applyAlignment="1">
      <alignment wrapText="1"/>
    </xf>
    <xf numFmtId="43" fontId="6" fillId="2" borderId="1" xfId="1" applyFont="1" applyFill="1" applyBorder="1" applyProtection="1"/>
    <xf numFmtId="0" fontId="14" fillId="0" borderId="6" xfId="4" applyFont="1" applyBorder="1" applyAlignment="1">
      <alignment wrapText="1"/>
    </xf>
    <xf numFmtId="0" fontId="6" fillId="0" borderId="6" xfId="0" applyFont="1" applyBorder="1"/>
    <xf numFmtId="43" fontId="6" fillId="0" borderId="6" xfId="1" applyFont="1" applyFill="1" applyBorder="1" applyAlignment="1" applyProtection="1">
      <alignment wrapText="1"/>
    </xf>
    <xf numFmtId="165" fontId="6" fillId="0" borderId="6" xfId="4" applyNumberFormat="1" applyFont="1" applyBorder="1" applyAlignment="1">
      <alignment horizontal="right" wrapText="1"/>
    </xf>
    <xf numFmtId="43" fontId="6" fillId="0" borderId="6" xfId="1" applyFont="1" applyFill="1" applyBorder="1" applyProtection="1"/>
    <xf numFmtId="0" fontId="6" fillId="0" borderId="9" xfId="0" applyFont="1" applyBorder="1" applyAlignment="1">
      <alignment horizontal="center" wrapText="1"/>
    </xf>
    <xf numFmtId="0" fontId="14" fillId="0" borderId="6" xfId="0" applyFont="1" applyBorder="1" applyAlignment="1" applyProtection="1">
      <alignment horizontal="center" wrapText="1"/>
      <protection locked="0"/>
    </xf>
    <xf numFmtId="0" fontId="14" fillId="0" borderId="6" xfId="0" applyFont="1" applyBorder="1" applyAlignment="1" applyProtection="1">
      <alignment horizontal="left" wrapText="1"/>
      <protection locked="0"/>
    </xf>
    <xf numFmtId="0" fontId="6" fillId="0" borderId="6" xfId="0" applyFont="1" applyBorder="1" applyAlignment="1" applyProtection="1">
      <alignment horizontal="center"/>
      <protection locked="0"/>
    </xf>
    <xf numFmtId="165" fontId="6" fillId="0" borderId="6" xfId="0" applyNumberFormat="1" applyFont="1" applyBorder="1" applyProtection="1">
      <protection locked="0"/>
    </xf>
    <xf numFmtId="43" fontId="6" fillId="0" borderId="6" xfId="1" applyFont="1" applyFill="1" applyBorder="1" applyProtection="1">
      <protection locked="0"/>
    </xf>
    <xf numFmtId="0" fontId="6" fillId="0" borderId="6" xfId="0" applyFont="1" applyBorder="1" applyAlignment="1" applyProtection="1">
      <alignment horizontal="center" wrapText="1"/>
      <protection locked="0"/>
    </xf>
    <xf numFmtId="14" fontId="6" fillId="0" borderId="6" xfId="0" applyNumberFormat="1" applyFont="1" applyBorder="1" applyProtection="1">
      <protection locked="0"/>
    </xf>
    <xf numFmtId="0" fontId="6" fillId="0" borderId="6" xfId="0" applyFont="1" applyBorder="1" applyProtection="1">
      <protection locked="0"/>
    </xf>
    <xf numFmtId="0" fontId="6" fillId="0" borderId="6" xfId="0" applyFont="1" applyBorder="1" applyAlignment="1" applyProtection="1">
      <alignment vertical="top" wrapText="1"/>
      <protection locked="0"/>
    </xf>
    <xf numFmtId="0" fontId="6" fillId="0" borderId="9" xfId="0" applyFont="1" applyBorder="1" applyAlignment="1">
      <alignment horizontal="center"/>
    </xf>
    <xf numFmtId="0" fontId="6" fillId="0" borderId="10" xfId="0" applyFont="1" applyBorder="1" applyAlignment="1" applyProtection="1">
      <alignment horizontal="center"/>
      <protection locked="0"/>
    </xf>
    <xf numFmtId="10" fontId="6" fillId="0" borderId="6" xfId="3" applyNumberFormat="1" applyFont="1" applyFill="1" applyBorder="1" applyAlignment="1" applyProtection="1">
      <alignment horizontal="center"/>
      <protection locked="0"/>
    </xf>
    <xf numFmtId="0" fontId="6" fillId="0" borderId="6" xfId="0" applyFont="1" applyBorder="1" applyAlignment="1" applyProtection="1">
      <alignment horizontal="left" wrapText="1"/>
      <protection locked="0"/>
    </xf>
    <xf numFmtId="0" fontId="9" fillId="0" borderId="6" xfId="0" applyFont="1" applyBorder="1" applyAlignment="1" applyProtection="1">
      <alignment horizontal="left" wrapText="1"/>
      <protection locked="0"/>
    </xf>
    <xf numFmtId="0" fontId="6" fillId="0" borderId="6" xfId="0" applyFont="1" applyBorder="1" applyAlignment="1" applyProtection="1">
      <alignment horizontal="left"/>
      <protection locked="0"/>
    </xf>
    <xf numFmtId="0" fontId="9" fillId="0" borderId="6" xfId="0" applyFont="1" applyBorder="1" applyProtection="1">
      <protection locked="0"/>
    </xf>
    <xf numFmtId="0" fontId="6" fillId="0" borderId="10" xfId="0" applyFont="1" applyBorder="1" applyAlignment="1">
      <alignment horizontal="center" wrapText="1"/>
    </xf>
    <xf numFmtId="0" fontId="14" fillId="0" borderId="6" xfId="0" applyFont="1" applyBorder="1" applyAlignment="1">
      <alignment horizontal="center" vertical="center"/>
    </xf>
    <xf numFmtId="10" fontId="6" fillId="0" borderId="6" xfId="4" applyNumberFormat="1" applyFont="1" applyBorder="1" applyAlignment="1">
      <alignment wrapText="1"/>
    </xf>
    <xf numFmtId="0" fontId="14" fillId="0" borderId="5" xfId="0" applyFont="1" applyBorder="1" applyAlignment="1">
      <alignment horizontal="center" vertical="center" wrapText="1"/>
    </xf>
    <xf numFmtId="0" fontId="6" fillId="0" borderId="6" xfId="7" applyFont="1" applyBorder="1" applyAlignment="1">
      <alignment horizontal="left" vertical="top" wrapText="1"/>
    </xf>
    <xf numFmtId="0" fontId="6" fillId="0" borderId="9" xfId="7" applyFont="1" applyBorder="1" applyAlignment="1">
      <alignment horizontal="center" wrapText="1"/>
    </xf>
    <xf numFmtId="49" fontId="6" fillId="0" borderId="10" xfId="7" applyNumberFormat="1" applyFont="1" applyBorder="1" applyAlignment="1">
      <alignment horizontal="center" wrapText="1"/>
    </xf>
    <xf numFmtId="49" fontId="6" fillId="0" borderId="6" xfId="7" applyNumberFormat="1" applyFont="1" applyBorder="1" applyAlignment="1">
      <alignment horizontal="center" vertical="center" wrapText="1"/>
    </xf>
    <xf numFmtId="164" fontId="6" fillId="0" borderId="6" xfId="7" applyNumberFormat="1" applyFont="1" applyBorder="1" applyAlignment="1" applyProtection="1">
      <alignment horizontal="center" vertical="center" wrapText="1"/>
      <protection locked="0"/>
    </xf>
    <xf numFmtId="2" fontId="6" fillId="0" borderId="6" xfId="7" applyNumberFormat="1" applyFont="1" applyBorder="1" applyAlignment="1" applyProtection="1">
      <alignment horizontal="center" vertical="center" wrapText="1"/>
      <protection locked="0"/>
    </xf>
    <xf numFmtId="0" fontId="6" fillId="0" borderId="6" xfId="7" applyFont="1" applyBorder="1" applyAlignment="1" applyProtection="1">
      <alignment horizontal="left" vertical="center" wrapText="1"/>
      <protection locked="0"/>
    </xf>
    <xf numFmtId="0" fontId="6" fillId="0" borderId="6" xfId="0" applyFont="1" applyBorder="1" applyAlignment="1">
      <alignment horizontal="center" vertical="center" wrapText="1"/>
    </xf>
    <xf numFmtId="0" fontId="6" fillId="0" borderId="6" xfId="2" applyNumberFormat="1" applyFont="1" applyFill="1" applyBorder="1" applyAlignment="1">
      <alignment horizontal="right" wrapText="1"/>
    </xf>
    <xf numFmtId="0" fontId="6" fillId="0" borderId="9" xfId="0" applyFont="1" applyBorder="1" applyAlignment="1" applyProtection="1">
      <alignment horizontal="center" wrapText="1"/>
      <protection locked="0"/>
    </xf>
    <xf numFmtId="4" fontId="6" fillId="0" borderId="6" xfId="0" applyNumberFormat="1" applyFont="1" applyBorder="1" applyProtection="1">
      <protection locked="0"/>
    </xf>
    <xf numFmtId="10" fontId="6" fillId="0" borderId="6" xfId="0" applyNumberFormat="1" applyFont="1" applyBorder="1" applyAlignment="1" applyProtection="1">
      <alignment horizontal="center"/>
      <protection locked="0"/>
    </xf>
    <xf numFmtId="166" fontId="6" fillId="0" borderId="6" xfId="7" applyNumberFormat="1" applyFont="1" applyBorder="1" applyAlignment="1" applyProtection="1">
      <alignment horizontal="center" wrapText="1"/>
      <protection locked="0"/>
    </xf>
    <xf numFmtId="0" fontId="6" fillId="0" borderId="6" xfId="7" applyFont="1" applyBorder="1" applyAlignment="1" applyProtection="1">
      <alignment horizontal="center" wrapText="1"/>
      <protection locked="0"/>
    </xf>
    <xf numFmtId="2" fontId="6" fillId="0" borderId="6" xfId="7" applyNumberFormat="1" applyFont="1" applyBorder="1" applyAlignment="1" applyProtection="1">
      <alignment horizontal="center" wrapText="1"/>
      <protection locked="0"/>
    </xf>
    <xf numFmtId="43" fontId="9" fillId="0" borderId="6" xfId="8" applyFont="1" applyFill="1" applyBorder="1" applyAlignment="1" applyProtection="1">
      <alignment horizontal="center" vertical="center" wrapText="1"/>
      <protection locked="0"/>
    </xf>
    <xf numFmtId="14" fontId="6" fillId="0" borderId="6" xfId="0" applyNumberFormat="1" applyFont="1" applyBorder="1" applyAlignment="1">
      <alignment wrapText="1"/>
    </xf>
    <xf numFmtId="0" fontId="14" fillId="0" borderId="6" xfId="0" applyFont="1" applyBorder="1" applyAlignment="1" applyProtection="1">
      <alignment horizontal="center"/>
      <protection locked="0"/>
    </xf>
    <xf numFmtId="0" fontId="14" fillId="0" borderId="6" xfId="0" applyFont="1" applyBorder="1" applyAlignment="1" applyProtection="1">
      <alignment horizontal="left"/>
      <protection locked="0"/>
    </xf>
    <xf numFmtId="0" fontId="6" fillId="0" borderId="6" xfId="4" applyFont="1" applyBorder="1" applyAlignment="1">
      <alignment horizontal="center" wrapText="1"/>
    </xf>
    <xf numFmtId="43" fontId="6" fillId="0" borderId="6" xfId="1" applyFont="1" applyFill="1" applyBorder="1" applyAlignment="1">
      <alignment horizontal="right" wrapText="1"/>
    </xf>
    <xf numFmtId="164" fontId="6" fillId="0" borderId="6" xfId="0" applyNumberFormat="1" applyFont="1" applyBorder="1" applyAlignment="1" applyProtection="1">
      <alignment wrapText="1"/>
      <protection locked="0"/>
    </xf>
    <xf numFmtId="164" fontId="6" fillId="0" borderId="6" xfId="0" applyNumberFormat="1" applyFont="1" applyBorder="1" applyProtection="1">
      <protection locked="0"/>
    </xf>
    <xf numFmtId="0" fontId="6" fillId="0" borderId="6" xfId="0" applyFont="1" applyBorder="1" applyAlignment="1">
      <alignment horizontal="justify" vertical="center"/>
    </xf>
    <xf numFmtId="0" fontId="6" fillId="0" borderId="10" xfId="0" applyFont="1" applyBorder="1" applyAlignment="1">
      <alignment horizontal="center"/>
    </xf>
    <xf numFmtId="0" fontId="6" fillId="0" borderId="6" xfId="4" applyFont="1" applyBorder="1"/>
    <xf numFmtId="0" fontId="6" fillId="0" borderId="6" xfId="7" applyFont="1" applyBorder="1" applyAlignment="1">
      <alignment horizontal="left" vertical="center" wrapText="1"/>
    </xf>
    <xf numFmtId="14" fontId="6" fillId="0" borderId="6" xfId="0" applyNumberFormat="1" applyFont="1" applyBorder="1"/>
    <xf numFmtId="0" fontId="6" fillId="0" borderId="6" xfId="0" applyFont="1" applyBorder="1" applyAlignment="1">
      <alignment horizontal="center"/>
    </xf>
    <xf numFmtId="0" fontId="14" fillId="0" borderId="6" xfId="9" applyFont="1" applyBorder="1" applyAlignment="1">
      <alignment wrapText="1"/>
    </xf>
    <xf numFmtId="0" fontId="6" fillId="0" borderId="6" xfId="9" applyFont="1" applyBorder="1" applyAlignment="1">
      <alignment wrapText="1"/>
    </xf>
    <xf numFmtId="0" fontId="6" fillId="0" borderId="9" xfId="9" applyFont="1" applyBorder="1" applyAlignment="1">
      <alignment horizontal="center" wrapText="1"/>
    </xf>
    <xf numFmtId="0" fontId="6" fillId="0" borderId="10" xfId="9" applyFont="1" applyBorder="1" applyAlignment="1">
      <alignment horizontal="center" wrapText="1"/>
    </xf>
    <xf numFmtId="0" fontId="6" fillId="0" borderId="6" xfId="9" applyFont="1" applyBorder="1" applyAlignment="1">
      <alignment horizontal="right" wrapText="1"/>
    </xf>
    <xf numFmtId="43" fontId="6" fillId="0" borderId="6" xfId="1" applyFont="1" applyFill="1" applyBorder="1" applyAlignment="1" applyProtection="1">
      <alignment horizontal="right" wrapText="1"/>
    </xf>
    <xf numFmtId="0" fontId="14" fillId="0" borderId="5" xfId="9" applyFont="1" applyBorder="1" applyAlignment="1">
      <alignment wrapText="1"/>
    </xf>
    <xf numFmtId="0" fontId="6" fillId="0" borderId="5" xfId="9" applyFont="1" applyBorder="1" applyAlignment="1">
      <alignment wrapText="1"/>
    </xf>
    <xf numFmtId="0" fontId="6" fillId="0" borderId="7" xfId="9" applyFont="1" applyBorder="1" applyAlignment="1">
      <alignment horizontal="center" wrapText="1"/>
    </xf>
    <xf numFmtId="0" fontId="6" fillId="0" borderId="8" xfId="9" applyFont="1" applyBorder="1" applyAlignment="1">
      <alignment horizontal="center" wrapText="1"/>
    </xf>
    <xf numFmtId="0" fontId="6" fillId="0" borderId="5" xfId="9" applyFont="1" applyBorder="1" applyAlignment="1">
      <alignment horizontal="right" wrapText="1"/>
    </xf>
    <xf numFmtId="0" fontId="6" fillId="0" borderId="6" xfId="0" applyFont="1" applyBorder="1" applyAlignment="1">
      <alignment horizontal="left" vertical="center" wrapText="1"/>
    </xf>
    <xf numFmtId="0" fontId="6" fillId="2" borderId="1" xfId="4" applyFont="1" applyFill="1" applyBorder="1" applyAlignment="1">
      <alignment horizontal="center" wrapText="1"/>
    </xf>
    <xf numFmtId="0" fontId="6" fillId="2" borderId="1" xfId="0" applyFont="1" applyFill="1" applyBorder="1" applyAlignment="1">
      <alignment horizontal="center" wrapText="1"/>
    </xf>
    <xf numFmtId="0" fontId="14" fillId="2" borderId="1" xfId="0" applyFont="1" applyFill="1" applyBorder="1" applyAlignment="1" applyProtection="1">
      <alignment horizontal="center" wrapText="1"/>
      <protection locked="0"/>
    </xf>
    <xf numFmtId="0" fontId="14" fillId="2" borderId="1" xfId="0" applyFont="1" applyFill="1" applyBorder="1" applyAlignment="1" applyProtection="1">
      <alignment horizontal="left" wrapText="1"/>
      <protection locked="0"/>
    </xf>
    <xf numFmtId="0" fontId="6" fillId="2" borderId="1" xfId="0" applyFont="1" applyFill="1" applyBorder="1" applyAlignment="1" applyProtection="1">
      <alignment horizontal="center"/>
      <protection locked="0"/>
    </xf>
    <xf numFmtId="165" fontId="6" fillId="2" borderId="1" xfId="0" applyNumberFormat="1" applyFont="1" applyFill="1" applyBorder="1" applyProtection="1">
      <protection locked="0"/>
    </xf>
    <xf numFmtId="43" fontId="6" fillId="2" borderId="1" xfId="1" applyFont="1" applyFill="1" applyBorder="1" applyProtection="1">
      <protection locked="0"/>
    </xf>
    <xf numFmtId="0" fontId="6" fillId="2" borderId="1" xfId="0" applyFont="1" applyFill="1" applyBorder="1" applyAlignment="1" applyProtection="1">
      <alignment horizontal="center" wrapText="1"/>
      <protection locked="0"/>
    </xf>
    <xf numFmtId="14" fontId="6" fillId="2" borderId="1" xfId="0" applyNumberFormat="1" applyFont="1" applyFill="1" applyBorder="1" applyProtection="1">
      <protection locked="0"/>
    </xf>
    <xf numFmtId="0" fontId="6" fillId="2" borderId="1" xfId="0" applyFont="1" applyFill="1" applyBorder="1" applyProtection="1">
      <protection locked="0"/>
    </xf>
    <xf numFmtId="0" fontId="6" fillId="2" borderId="1" xfId="0" applyFont="1" applyFill="1" applyBorder="1" applyAlignment="1" applyProtection="1">
      <alignment vertical="top" wrapText="1"/>
      <protection locked="0"/>
    </xf>
    <xf numFmtId="0" fontId="14"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10" fontId="6" fillId="2" borderId="1" xfId="4" applyNumberFormat="1" applyFont="1" applyFill="1" applyBorder="1" applyAlignment="1">
      <alignment wrapText="1"/>
    </xf>
    <xf numFmtId="0" fontId="14" fillId="2" borderId="1" xfId="0" applyFont="1" applyFill="1" applyBorder="1" applyAlignment="1">
      <alignment horizontal="center"/>
    </xf>
    <xf numFmtId="0" fontId="14" fillId="2" borderId="1" xfId="0" applyFont="1" applyFill="1" applyBorder="1" applyAlignment="1">
      <alignment horizontal="left"/>
    </xf>
    <xf numFmtId="0" fontId="6" fillId="2" borderId="1" xfId="7" applyFont="1" applyFill="1" applyBorder="1" applyAlignment="1">
      <alignment horizontal="left" vertical="top" wrapText="1"/>
    </xf>
    <xf numFmtId="0" fontId="6" fillId="2" borderId="1" xfId="7" applyFont="1" applyFill="1" applyBorder="1" applyAlignment="1">
      <alignment horizontal="center" wrapText="1"/>
    </xf>
    <xf numFmtId="49" fontId="6" fillId="2" borderId="1" xfId="7" applyNumberFormat="1" applyFont="1" applyFill="1" applyBorder="1" applyAlignment="1">
      <alignment horizontal="center" wrapText="1"/>
    </xf>
    <xf numFmtId="49" fontId="6" fillId="2" borderId="1" xfId="7" applyNumberFormat="1" applyFont="1" applyFill="1" applyBorder="1" applyAlignment="1">
      <alignment horizontal="center" vertical="center" wrapText="1"/>
    </xf>
    <xf numFmtId="164" fontId="6" fillId="2" borderId="1" xfId="7" applyNumberFormat="1" applyFont="1" applyFill="1" applyBorder="1" applyAlignment="1" applyProtection="1">
      <alignment horizontal="center" vertical="center" wrapText="1"/>
      <protection locked="0"/>
    </xf>
    <xf numFmtId="0" fontId="6" fillId="2" borderId="1" xfId="7" applyFont="1" applyFill="1" applyBorder="1" applyAlignment="1" applyProtection="1">
      <alignment horizontal="center" vertical="center" wrapText="1"/>
      <protection locked="0"/>
    </xf>
    <xf numFmtId="2" fontId="6" fillId="2" borderId="1" xfId="7" applyNumberFormat="1" applyFont="1" applyFill="1" applyBorder="1" applyAlignment="1" applyProtection="1">
      <alignment horizontal="center" vertical="center" wrapText="1"/>
      <protection locked="0"/>
    </xf>
    <xf numFmtId="0" fontId="6" fillId="2" borderId="1" xfId="7" applyFont="1" applyFill="1" applyBorder="1" applyAlignment="1" applyProtection="1">
      <alignment horizontal="left" vertical="center" wrapText="1"/>
      <protection locked="0"/>
    </xf>
    <xf numFmtId="0" fontId="6" fillId="2" borderId="1" xfId="0" applyFont="1" applyFill="1" applyBorder="1" applyAlignment="1">
      <alignment horizontal="center" vertical="center" wrapText="1"/>
    </xf>
    <xf numFmtId="44" fontId="6" fillId="2" borderId="1" xfId="2" applyFont="1" applyFill="1" applyBorder="1" applyAlignment="1">
      <alignment horizontal="right" wrapText="1"/>
    </xf>
    <xf numFmtId="4" fontId="6" fillId="2" borderId="1" xfId="0" applyNumberFormat="1" applyFont="1" applyFill="1" applyBorder="1" applyProtection="1">
      <protection locked="0"/>
    </xf>
    <xf numFmtId="10" fontId="6" fillId="2" borderId="1" xfId="0" applyNumberFormat="1" applyFont="1" applyFill="1" applyBorder="1" applyAlignment="1" applyProtection="1">
      <alignment horizontal="center"/>
      <protection locked="0"/>
    </xf>
    <xf numFmtId="0" fontId="14"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166" fontId="6" fillId="2" borderId="1" xfId="7" applyNumberFormat="1" applyFont="1" applyFill="1" applyBorder="1" applyAlignment="1" applyProtection="1">
      <alignment horizontal="center" wrapText="1"/>
      <protection locked="0"/>
    </xf>
    <xf numFmtId="0" fontId="6" fillId="2" borderId="1" xfId="7" applyFont="1" applyFill="1" applyBorder="1" applyAlignment="1" applyProtection="1">
      <alignment horizontal="center" wrapText="1"/>
      <protection locked="0"/>
    </xf>
    <xf numFmtId="2" fontId="6" fillId="2" borderId="1" xfId="7" applyNumberFormat="1" applyFont="1" applyFill="1" applyBorder="1" applyAlignment="1" applyProtection="1">
      <alignment horizontal="center" wrapText="1"/>
      <protection locked="0"/>
    </xf>
    <xf numFmtId="43" fontId="9" fillId="2" borderId="1" xfId="8" applyFont="1" applyFill="1" applyBorder="1" applyAlignment="1" applyProtection="1">
      <alignment horizontal="center" vertical="center" wrapText="1"/>
      <protection locked="0"/>
    </xf>
    <xf numFmtId="14" fontId="6" fillId="2" borderId="1" xfId="0" applyNumberFormat="1" applyFont="1" applyFill="1" applyBorder="1" applyAlignment="1">
      <alignment wrapText="1"/>
    </xf>
    <xf numFmtId="4" fontId="6" fillId="2" borderId="1" xfId="0" applyNumberFormat="1" applyFont="1" applyFill="1" applyBorder="1" applyAlignment="1">
      <alignment horizontal="right" vertical="center" wrapText="1" indent="1"/>
    </xf>
    <xf numFmtId="0" fontId="6" fillId="2" borderId="1" xfId="0" applyFont="1" applyFill="1" applyBorder="1" applyAlignment="1">
      <alignment horizontal="right" vertical="center" wrapText="1" indent="1"/>
    </xf>
    <xf numFmtId="0" fontId="6" fillId="2" borderId="1" xfId="0" applyFont="1" applyFill="1" applyBorder="1" applyAlignment="1">
      <alignment horizontal="center"/>
    </xf>
    <xf numFmtId="0" fontId="14" fillId="2" borderId="1" xfId="0" applyFont="1" applyFill="1" applyBorder="1"/>
    <xf numFmtId="164" fontId="6" fillId="2" borderId="1" xfId="0" applyNumberFormat="1" applyFont="1" applyFill="1" applyBorder="1" applyAlignment="1" applyProtection="1">
      <alignment wrapText="1"/>
      <protection locked="0"/>
    </xf>
    <xf numFmtId="164" fontId="6" fillId="2" borderId="1" xfId="0" applyNumberFormat="1" applyFont="1" applyFill="1" applyBorder="1" applyProtection="1">
      <protection locked="0"/>
    </xf>
    <xf numFmtId="0" fontId="6" fillId="2" borderId="1" xfId="4" applyFont="1" applyFill="1" applyBorder="1"/>
    <xf numFmtId="0" fontId="14" fillId="2" borderId="1" xfId="9" applyFont="1" applyFill="1" applyBorder="1" applyAlignment="1">
      <alignment wrapText="1"/>
    </xf>
    <xf numFmtId="0" fontId="6" fillId="2" borderId="1" xfId="9" applyFont="1" applyFill="1" applyBorder="1" applyAlignment="1">
      <alignment horizontal="center" wrapText="1"/>
    </xf>
    <xf numFmtId="0" fontId="6" fillId="2" borderId="1" xfId="9" applyFont="1" applyFill="1" applyBorder="1" applyAlignment="1">
      <alignment wrapText="1"/>
    </xf>
    <xf numFmtId="0" fontId="6" fillId="2" borderId="1" xfId="9" applyFont="1" applyFill="1" applyBorder="1" applyAlignment="1">
      <alignment horizontal="right" wrapText="1"/>
    </xf>
    <xf numFmtId="43" fontId="6" fillId="2" borderId="1" xfId="1" applyFont="1" applyFill="1" applyBorder="1" applyAlignment="1" applyProtection="1">
      <alignment horizontal="right" wrapText="1"/>
    </xf>
    <xf numFmtId="0" fontId="9" fillId="2" borderId="1" xfId="0" applyFont="1" applyFill="1" applyBorder="1" applyAlignment="1" applyProtection="1">
      <alignment horizontal="center" wrapText="1"/>
      <protection locked="0"/>
    </xf>
    <xf numFmtId="0" fontId="9" fillId="2" borderId="1" xfId="0" applyFont="1" applyFill="1" applyBorder="1" applyAlignment="1" applyProtection="1">
      <alignment wrapText="1"/>
      <protection locked="0"/>
    </xf>
    <xf numFmtId="43" fontId="6" fillId="0" borderId="4" xfId="1" applyFont="1" applyFill="1" applyBorder="1" applyAlignment="1" applyProtection="1">
      <alignment wrapText="1"/>
    </xf>
    <xf numFmtId="43" fontId="6" fillId="0" borderId="4" xfId="1" applyFont="1" applyFill="1" applyBorder="1" applyProtection="1"/>
    <xf numFmtId="0" fontId="6" fillId="0" borderId="5" xfId="0" applyFont="1" applyBorder="1"/>
    <xf numFmtId="43" fontId="6" fillId="0" borderId="5" xfId="1" applyFont="1" applyFill="1" applyBorder="1" applyAlignment="1" applyProtection="1">
      <alignment horizontal="right" wrapText="1"/>
    </xf>
    <xf numFmtId="43" fontId="6" fillId="0" borderId="5" xfId="1" applyFont="1" applyFill="1" applyBorder="1" applyProtection="1"/>
    <xf numFmtId="164" fontId="6" fillId="0" borderId="6" xfId="4" applyNumberFormat="1" applyFont="1" applyBorder="1" applyAlignment="1">
      <alignment horizontal="right" wrapText="1"/>
    </xf>
    <xf numFmtId="164" fontId="6" fillId="2" borderId="1" xfId="4" applyNumberFormat="1" applyFont="1" applyFill="1" applyBorder="1" applyAlignment="1">
      <alignment horizontal="right" wrapText="1"/>
    </xf>
    <xf numFmtId="164" fontId="6" fillId="0" borderId="4" xfId="4" applyNumberFormat="1" applyFont="1" applyBorder="1" applyAlignment="1">
      <alignment horizontal="right" wrapText="1"/>
    </xf>
    <xf numFmtId="164" fontId="6" fillId="0" borderId="5" xfId="4" applyNumberFormat="1" applyFont="1" applyBorder="1" applyAlignment="1">
      <alignment horizontal="right" wrapText="1"/>
    </xf>
    <xf numFmtId="164" fontId="6" fillId="2" borderId="1" xfId="0" applyNumberFormat="1" applyFont="1" applyFill="1" applyBorder="1"/>
  </cellXfs>
  <cellStyles count="10">
    <cellStyle name="Excel Built-in Normal" xfId="6" xr:uid="{A8316BFE-8461-41E5-9DCB-155617B108F4}"/>
    <cellStyle name="Excel Built-in Normal 1" xfId="7" xr:uid="{2FA010EF-3CD0-42EA-974B-69ED9476EDB0}"/>
    <cellStyle name="Navadno" xfId="0" builtinId="0"/>
    <cellStyle name="Navadno 3" xfId="5" xr:uid="{86E9130B-26A9-4478-B811-2BA5C61C4300}"/>
    <cellStyle name="Navadno_List1" xfId="4" xr:uid="{543D32B5-BF90-46FE-9764-3B7101B66C7B}"/>
    <cellStyle name="Navadno_List1_1" xfId="9" xr:uid="{F2D8E94D-E6BB-43E0-BB15-D01E52306BC6}"/>
    <cellStyle name="Odstotek" xfId="3" builtinId="5"/>
    <cellStyle name="Valuta" xfId="2" builtinId="4"/>
    <cellStyle name="Vejica" xfId="1" builtinId="3"/>
    <cellStyle name="Vejica 10" xfId="8" xr:uid="{E7E27D94-9F14-4F05-8458-E83D7C78B1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CB9BE-948C-440F-B3C0-B9A162F58F0A}">
  <sheetPr>
    <pageSetUpPr fitToPage="1"/>
  </sheetPr>
  <dimension ref="A1:NMC474"/>
  <sheetViews>
    <sheetView tabSelected="1" workbookViewId="0">
      <selection activeCell="O3" sqref="O3"/>
    </sheetView>
  </sheetViews>
  <sheetFormatPr defaultColWidth="9.140625" defaultRowHeight="13.5" x14ac:dyDescent="0.25"/>
  <cols>
    <col min="1" max="1" width="6.85546875" style="8" customWidth="1"/>
    <col min="2" max="2" width="8.7109375" style="8" customWidth="1"/>
    <col min="3" max="3" width="10.5703125" style="8" customWidth="1"/>
    <col min="4" max="4" width="11.140625" style="8" customWidth="1"/>
    <col min="5" max="5" width="10.5703125" style="10" customWidth="1"/>
    <col min="6" max="6" width="15.140625" style="9" customWidth="1"/>
    <col min="7" max="7" width="35.42578125" style="1" customWidth="1"/>
    <col min="8" max="9" width="9.42578125" style="7" bestFit="1" customWidth="1"/>
    <col min="10" max="10" width="6.140625" style="7" customWidth="1"/>
    <col min="11" max="11" width="6.28515625" style="1" customWidth="1"/>
    <col min="12" max="13" width="9.42578125" style="1" bestFit="1" customWidth="1"/>
    <col min="14" max="14" width="10.42578125" style="1" bestFit="1" customWidth="1"/>
    <col min="15" max="15" width="13" style="1" bestFit="1" customWidth="1"/>
    <col min="16" max="16" width="11.42578125" style="1" bestFit="1" customWidth="1"/>
    <col min="17" max="17" width="10.7109375" style="1" bestFit="1" customWidth="1"/>
    <col min="18" max="18" width="11.42578125" style="1" bestFit="1" customWidth="1"/>
    <col min="19" max="20" width="9.42578125" style="1" bestFit="1" customWidth="1"/>
    <col min="21" max="22" width="9.140625" style="1"/>
    <col min="23" max="23" width="15.5703125" style="1" customWidth="1"/>
    <col min="24" max="24" width="11.42578125" style="1" customWidth="1"/>
    <col min="25" max="25" width="9.85546875" style="1" bestFit="1" customWidth="1"/>
    <col min="26" max="16384" width="9.140625" style="1"/>
  </cols>
  <sheetData>
    <row r="1" spans="1:34" x14ac:dyDescent="0.25">
      <c r="F1" s="9" t="s">
        <v>1021</v>
      </c>
      <c r="V1" s="1" t="s">
        <v>1022</v>
      </c>
    </row>
    <row r="2" spans="1:34" ht="67.5" x14ac:dyDescent="0.25">
      <c r="A2" s="150" t="s">
        <v>0</v>
      </c>
      <c r="B2" s="150"/>
      <c r="C2" s="150"/>
      <c r="D2" s="150"/>
      <c r="E2" s="151"/>
      <c r="F2" s="152" t="s">
        <v>1</v>
      </c>
      <c r="G2" s="153" t="s">
        <v>2</v>
      </c>
      <c r="H2" s="154" t="s">
        <v>999</v>
      </c>
      <c r="I2" s="154" t="s">
        <v>3</v>
      </c>
      <c r="J2" s="155" t="s">
        <v>4</v>
      </c>
      <c r="K2" s="156" t="s">
        <v>5</v>
      </c>
      <c r="L2" s="157" t="s">
        <v>6</v>
      </c>
      <c r="M2" s="158" t="s">
        <v>7</v>
      </c>
      <c r="N2" s="159" t="s">
        <v>8</v>
      </c>
      <c r="O2" s="159" t="s">
        <v>9</v>
      </c>
      <c r="P2" s="159" t="s">
        <v>10</v>
      </c>
      <c r="Q2" s="160" t="s">
        <v>11</v>
      </c>
      <c r="R2" s="160" t="s">
        <v>12</v>
      </c>
      <c r="S2" s="161" t="s">
        <v>13</v>
      </c>
      <c r="T2" s="162" t="s">
        <v>14</v>
      </c>
      <c r="U2" s="161" t="s">
        <v>15</v>
      </c>
      <c r="V2" s="163" t="s">
        <v>16</v>
      </c>
      <c r="W2" s="164" t="s">
        <v>17</v>
      </c>
      <c r="X2" s="164" t="s">
        <v>18</v>
      </c>
      <c r="Y2" s="164" t="s">
        <v>19</v>
      </c>
      <c r="Z2" s="164" t="s">
        <v>20</v>
      </c>
      <c r="AA2" s="154" t="s">
        <v>21</v>
      </c>
      <c r="AB2" s="164" t="s">
        <v>22</v>
      </c>
      <c r="AC2" s="156" t="s">
        <v>23</v>
      </c>
      <c r="AD2" s="164" t="s">
        <v>24</v>
      </c>
      <c r="AE2" s="164" t="s">
        <v>25</v>
      </c>
      <c r="AF2" s="164" t="s">
        <v>26</v>
      </c>
      <c r="AG2" s="156" t="s">
        <v>27</v>
      </c>
      <c r="AH2" s="156" t="s">
        <v>28</v>
      </c>
    </row>
    <row r="3" spans="1:34" s="93" customFormat="1" ht="94.5" x14ac:dyDescent="0.25">
      <c r="A3" s="99">
        <v>1</v>
      </c>
      <c r="B3" s="69" t="s">
        <v>29</v>
      </c>
      <c r="C3" s="69" t="s">
        <v>849</v>
      </c>
      <c r="D3" s="69" t="s">
        <v>30</v>
      </c>
      <c r="E3" s="38" t="s">
        <v>31</v>
      </c>
      <c r="F3" s="177" t="s">
        <v>32</v>
      </c>
      <c r="G3" s="33" t="s">
        <v>850</v>
      </c>
      <c r="H3" s="100">
        <v>20</v>
      </c>
      <c r="I3" s="178">
        <f>H3*2</f>
        <v>40</v>
      </c>
      <c r="J3" s="101" t="s">
        <v>33</v>
      </c>
      <c r="K3" s="102"/>
      <c r="L3" s="103"/>
      <c r="M3" s="102"/>
      <c r="N3" s="103"/>
      <c r="O3" s="103"/>
      <c r="P3" s="103"/>
      <c r="Q3" s="298">
        <f>I3*L3</f>
        <v>0</v>
      </c>
      <c r="R3" s="298">
        <f>SUM(I3*N3)</f>
        <v>0</v>
      </c>
      <c r="S3" s="102"/>
      <c r="T3" s="102"/>
      <c r="U3" s="102"/>
      <c r="V3" s="102"/>
      <c r="W3" s="179"/>
      <c r="X3" s="35"/>
      <c r="Y3" s="35"/>
      <c r="Z3" s="35"/>
      <c r="AA3" s="35"/>
      <c r="AB3" s="35"/>
      <c r="AC3" s="35"/>
      <c r="AD3" s="35"/>
      <c r="AE3" s="35"/>
      <c r="AF3" s="35"/>
      <c r="AG3" s="35"/>
      <c r="AH3" s="35"/>
    </row>
    <row r="4" spans="1:34" s="93" customFormat="1" x14ac:dyDescent="0.25">
      <c r="A4" s="173">
        <v>1</v>
      </c>
      <c r="B4" s="175"/>
      <c r="C4" s="175"/>
      <c r="D4" s="175"/>
      <c r="E4" s="165"/>
      <c r="F4" s="166"/>
      <c r="G4" s="167" t="s">
        <v>34</v>
      </c>
      <c r="H4" s="244"/>
      <c r="I4" s="168"/>
      <c r="J4" s="244"/>
      <c r="K4" s="169"/>
      <c r="L4" s="170"/>
      <c r="M4" s="169"/>
      <c r="N4" s="170"/>
      <c r="O4" s="170"/>
      <c r="P4" s="170"/>
      <c r="Q4" s="299">
        <f>SUM(Q3)</f>
        <v>0</v>
      </c>
      <c r="R4" s="299">
        <f>SUM(R3)</f>
        <v>0</v>
      </c>
      <c r="S4" s="169"/>
      <c r="T4" s="169"/>
      <c r="U4" s="169"/>
      <c r="V4" s="169"/>
      <c r="W4" s="171"/>
      <c r="X4" s="172"/>
      <c r="Y4" s="172"/>
      <c r="Z4" s="172"/>
      <c r="AA4" s="172"/>
      <c r="AB4" s="172"/>
      <c r="AC4" s="172"/>
      <c r="AD4" s="172"/>
      <c r="AE4" s="172"/>
      <c r="AF4" s="172"/>
      <c r="AG4" s="172"/>
      <c r="AH4" s="172"/>
    </row>
    <row r="5" spans="1:34" s="93" customFormat="1" ht="121.5" x14ac:dyDescent="0.25">
      <c r="A5" s="99">
        <v>2</v>
      </c>
      <c r="B5" s="99"/>
      <c r="C5" s="99"/>
      <c r="D5" s="99"/>
      <c r="E5" s="38" t="s">
        <v>35</v>
      </c>
      <c r="F5" s="177" t="s">
        <v>36</v>
      </c>
      <c r="G5" s="35" t="s">
        <v>851</v>
      </c>
      <c r="H5" s="100">
        <v>100</v>
      </c>
      <c r="I5" s="178">
        <f t="shared" ref="I5:I75" si="0">H5*2</f>
        <v>200</v>
      </c>
      <c r="J5" s="101" t="s">
        <v>33</v>
      </c>
      <c r="K5" s="35"/>
      <c r="L5" s="180"/>
      <c r="M5" s="102"/>
      <c r="N5" s="180"/>
      <c r="O5" s="180"/>
      <c r="P5" s="180"/>
      <c r="Q5" s="298">
        <f>I5*L5</f>
        <v>0</v>
      </c>
      <c r="R5" s="298">
        <f>SUM(I5*N5)</f>
        <v>0</v>
      </c>
      <c r="S5" s="102"/>
      <c r="T5" s="102"/>
      <c r="U5" s="102"/>
      <c r="V5" s="102"/>
      <c r="W5" s="179"/>
      <c r="X5" s="179"/>
      <c r="Y5" s="35"/>
      <c r="Z5" s="35"/>
      <c r="AA5" s="35"/>
      <c r="AB5" s="35"/>
      <c r="AC5" s="35"/>
      <c r="AD5" s="35"/>
      <c r="AE5" s="35"/>
      <c r="AF5" s="35"/>
      <c r="AG5" s="35"/>
      <c r="AH5" s="35"/>
    </row>
    <row r="6" spans="1:34" s="93" customFormat="1" x14ac:dyDescent="0.25">
      <c r="A6" s="173">
        <v>2</v>
      </c>
      <c r="B6" s="173"/>
      <c r="C6" s="173"/>
      <c r="D6" s="173"/>
      <c r="E6" s="165"/>
      <c r="F6" s="166"/>
      <c r="G6" s="172" t="s">
        <v>37</v>
      </c>
      <c r="H6" s="244"/>
      <c r="I6" s="168"/>
      <c r="J6" s="244"/>
      <c r="K6" s="172"/>
      <c r="L6" s="174"/>
      <c r="M6" s="169"/>
      <c r="N6" s="174"/>
      <c r="O6" s="174"/>
      <c r="P6" s="174"/>
      <c r="Q6" s="299">
        <f>SUM(Q5)</f>
        <v>0</v>
      </c>
      <c r="R6" s="299">
        <f>SUM(R5)</f>
        <v>0</v>
      </c>
      <c r="S6" s="169"/>
      <c r="T6" s="169"/>
      <c r="U6" s="169"/>
      <c r="V6" s="169"/>
      <c r="W6" s="171"/>
      <c r="X6" s="171"/>
      <c r="Y6" s="172"/>
      <c r="Z6" s="172"/>
      <c r="AA6" s="172"/>
      <c r="AB6" s="172"/>
      <c r="AC6" s="172"/>
      <c r="AD6" s="172"/>
      <c r="AE6" s="172"/>
      <c r="AF6" s="172"/>
      <c r="AG6" s="172"/>
      <c r="AH6" s="172"/>
    </row>
    <row r="7" spans="1:34" s="93" customFormat="1" ht="157.5" customHeight="1" x14ac:dyDescent="0.25">
      <c r="A7" s="99">
        <v>3</v>
      </c>
      <c r="B7" s="69"/>
      <c r="C7" s="69"/>
      <c r="D7" s="69"/>
      <c r="E7" s="38" t="s">
        <v>38</v>
      </c>
      <c r="F7" s="177" t="s">
        <v>39</v>
      </c>
      <c r="G7" s="102" t="s">
        <v>1000</v>
      </c>
      <c r="H7" s="100">
        <v>500</v>
      </c>
      <c r="I7" s="178">
        <f t="shared" si="0"/>
        <v>1000</v>
      </c>
      <c r="J7" s="101" t="s">
        <v>33</v>
      </c>
      <c r="K7" s="102"/>
      <c r="L7" s="103"/>
      <c r="M7" s="102"/>
      <c r="N7" s="103"/>
      <c r="O7" s="103"/>
      <c r="P7" s="103"/>
      <c r="Q7" s="298">
        <f>I7*L7</f>
        <v>0</v>
      </c>
      <c r="R7" s="298">
        <f>SUM(I7*N7)</f>
        <v>0</v>
      </c>
      <c r="S7" s="102"/>
      <c r="T7" s="102"/>
      <c r="U7" s="102"/>
      <c r="V7" s="102"/>
      <c r="W7" s="179"/>
      <c r="X7" s="181"/>
      <c r="Y7" s="35"/>
      <c r="Z7" s="35"/>
      <c r="AA7" s="35"/>
      <c r="AB7" s="35"/>
      <c r="AC7" s="35"/>
      <c r="AD7" s="35"/>
      <c r="AE7" s="35"/>
      <c r="AF7" s="35"/>
      <c r="AG7" s="35"/>
      <c r="AH7" s="35"/>
    </row>
    <row r="8" spans="1:34" s="93" customFormat="1" ht="15.75" customHeight="1" x14ac:dyDescent="0.25">
      <c r="A8" s="173">
        <v>3</v>
      </c>
      <c r="B8" s="175"/>
      <c r="C8" s="175"/>
      <c r="D8" s="175"/>
      <c r="E8" s="165"/>
      <c r="F8" s="166"/>
      <c r="G8" s="172" t="s">
        <v>40</v>
      </c>
      <c r="H8" s="244"/>
      <c r="I8" s="168"/>
      <c r="J8" s="244"/>
      <c r="K8" s="169"/>
      <c r="L8" s="170"/>
      <c r="M8" s="169"/>
      <c r="N8" s="170"/>
      <c r="O8" s="170"/>
      <c r="P8" s="170"/>
      <c r="Q8" s="299">
        <f>SUM(Q7)</f>
        <v>0</v>
      </c>
      <c r="R8" s="299">
        <f>SUM(R7)</f>
        <v>0</v>
      </c>
      <c r="S8" s="169"/>
      <c r="T8" s="169"/>
      <c r="U8" s="169"/>
      <c r="V8" s="169"/>
      <c r="W8" s="171"/>
      <c r="X8" s="176"/>
      <c r="Y8" s="172"/>
      <c r="Z8" s="172"/>
      <c r="AA8" s="172"/>
      <c r="AB8" s="172"/>
      <c r="AC8" s="172"/>
      <c r="AD8" s="172"/>
      <c r="AE8" s="172"/>
      <c r="AF8" s="172"/>
      <c r="AG8" s="172"/>
      <c r="AH8" s="172"/>
    </row>
    <row r="9" spans="1:34" s="93" customFormat="1" ht="67.5" x14ac:dyDescent="0.25">
      <c r="A9" s="99">
        <v>4</v>
      </c>
      <c r="B9" s="99"/>
      <c r="C9" s="99"/>
      <c r="D9" s="99"/>
      <c r="E9" s="38" t="s">
        <v>41</v>
      </c>
      <c r="F9" s="177" t="s">
        <v>42</v>
      </c>
      <c r="G9" s="35" t="s">
        <v>852</v>
      </c>
      <c r="H9" s="182">
        <v>100</v>
      </c>
      <c r="I9" s="178">
        <f t="shared" si="0"/>
        <v>200</v>
      </c>
      <c r="J9" s="101" t="s">
        <v>33</v>
      </c>
      <c r="K9" s="35"/>
      <c r="L9" s="35"/>
      <c r="M9" s="35"/>
      <c r="N9" s="35"/>
      <c r="O9" s="35"/>
      <c r="P9" s="35"/>
      <c r="Q9" s="298">
        <f>I9*L9</f>
        <v>0</v>
      </c>
      <c r="R9" s="298">
        <f>SUM(I9*N9)</f>
        <v>0</v>
      </c>
      <c r="S9" s="35"/>
      <c r="T9" s="35"/>
      <c r="U9" s="35"/>
      <c r="V9" s="35"/>
      <c r="W9" s="35"/>
      <c r="X9" s="35"/>
      <c r="Y9" s="35"/>
      <c r="Z9" s="35"/>
      <c r="AA9" s="35"/>
      <c r="AB9" s="35"/>
      <c r="AC9" s="35"/>
      <c r="AD9" s="35"/>
      <c r="AE9" s="35"/>
      <c r="AF9" s="35"/>
      <c r="AG9" s="35"/>
      <c r="AH9" s="35"/>
    </row>
    <row r="10" spans="1:34" s="93" customFormat="1" x14ac:dyDescent="0.25">
      <c r="A10" s="173">
        <v>4</v>
      </c>
      <c r="B10" s="173"/>
      <c r="C10" s="173"/>
      <c r="D10" s="173"/>
      <c r="E10" s="165"/>
      <c r="F10" s="166"/>
      <c r="G10" s="172" t="s">
        <v>43</v>
      </c>
      <c r="H10" s="245"/>
      <c r="I10" s="168"/>
      <c r="J10" s="244"/>
      <c r="K10" s="172"/>
      <c r="L10" s="172"/>
      <c r="M10" s="172"/>
      <c r="N10" s="172"/>
      <c r="O10" s="172"/>
      <c r="P10" s="172"/>
      <c r="Q10" s="299">
        <f>SUM(Q9)</f>
        <v>0</v>
      </c>
      <c r="R10" s="299">
        <f>SUM(R9)</f>
        <v>0</v>
      </c>
      <c r="S10" s="172"/>
      <c r="T10" s="172"/>
      <c r="U10" s="172"/>
      <c r="V10" s="172"/>
      <c r="W10" s="172"/>
      <c r="X10" s="172"/>
      <c r="Y10" s="172"/>
      <c r="Z10" s="172"/>
      <c r="AA10" s="172"/>
      <c r="AB10" s="172"/>
      <c r="AC10" s="172"/>
      <c r="AD10" s="172"/>
      <c r="AE10" s="172"/>
      <c r="AF10" s="172"/>
      <c r="AG10" s="172"/>
      <c r="AH10" s="172"/>
    </row>
    <row r="11" spans="1:34" s="20" customFormat="1" ht="107.25" customHeight="1" x14ac:dyDescent="0.25">
      <c r="A11" s="183">
        <v>5</v>
      </c>
      <c r="B11" s="183"/>
      <c r="C11" s="183"/>
      <c r="D11" s="183"/>
      <c r="E11" s="184" t="s">
        <v>44</v>
      </c>
      <c r="F11" s="177" t="s">
        <v>45</v>
      </c>
      <c r="G11" s="33" t="s">
        <v>853</v>
      </c>
      <c r="H11" s="185">
        <v>250</v>
      </c>
      <c r="I11" s="178">
        <f t="shared" si="0"/>
        <v>500</v>
      </c>
      <c r="J11" s="185" t="s">
        <v>33</v>
      </c>
      <c r="K11" s="185"/>
      <c r="L11" s="186"/>
      <c r="M11" s="185"/>
      <c r="N11" s="186"/>
      <c r="O11" s="187"/>
      <c r="P11" s="187"/>
      <c r="Q11" s="298">
        <f>I11*L11</f>
        <v>0</v>
      </c>
      <c r="R11" s="298">
        <f>SUM(I11*N11)</f>
        <v>0</v>
      </c>
      <c r="S11" s="33"/>
      <c r="T11" s="188"/>
      <c r="U11" s="33"/>
      <c r="V11" s="188"/>
      <c r="W11" s="187"/>
      <c r="X11" s="189"/>
      <c r="Y11" s="189"/>
      <c r="Z11" s="33"/>
      <c r="AA11" s="190"/>
      <c r="AB11" s="190"/>
      <c r="AC11" s="190"/>
      <c r="AD11" s="33"/>
      <c r="AE11" s="190"/>
      <c r="AF11" s="190"/>
      <c r="AG11" s="190"/>
      <c r="AH11" s="190"/>
    </row>
    <row r="12" spans="1:34" s="20" customFormat="1" x14ac:dyDescent="0.25">
      <c r="A12" s="246">
        <v>5</v>
      </c>
      <c r="B12" s="246"/>
      <c r="C12" s="246"/>
      <c r="D12" s="246"/>
      <c r="E12" s="247"/>
      <c r="F12" s="166"/>
      <c r="G12" s="172" t="s">
        <v>46</v>
      </c>
      <c r="H12" s="248"/>
      <c r="I12" s="168"/>
      <c r="J12" s="248"/>
      <c r="K12" s="248"/>
      <c r="L12" s="249"/>
      <c r="M12" s="248"/>
      <c r="N12" s="249"/>
      <c r="O12" s="250"/>
      <c r="P12" s="250"/>
      <c r="Q12" s="299">
        <f>SUM(Q11)</f>
        <v>0</v>
      </c>
      <c r="R12" s="299">
        <f>SUM(R11)</f>
        <v>0</v>
      </c>
      <c r="S12" s="167"/>
      <c r="T12" s="251"/>
      <c r="U12" s="167"/>
      <c r="V12" s="251"/>
      <c r="W12" s="250"/>
      <c r="X12" s="252"/>
      <c r="Y12" s="252"/>
      <c r="Z12" s="167"/>
      <c r="AA12" s="253"/>
      <c r="AB12" s="253"/>
      <c r="AC12" s="253"/>
      <c r="AD12" s="167"/>
      <c r="AE12" s="253"/>
      <c r="AF12" s="253"/>
      <c r="AG12" s="253"/>
      <c r="AH12" s="253"/>
    </row>
    <row r="13" spans="1:34" s="93" customFormat="1" ht="99.75" customHeight="1" x14ac:dyDescent="0.25">
      <c r="A13" s="99">
        <v>6</v>
      </c>
      <c r="B13" s="69"/>
      <c r="C13" s="69"/>
      <c r="D13" s="69"/>
      <c r="E13" s="38" t="s">
        <v>47</v>
      </c>
      <c r="F13" s="177" t="s">
        <v>48</v>
      </c>
      <c r="G13" s="35" t="s">
        <v>854</v>
      </c>
      <c r="H13" s="100">
        <v>800</v>
      </c>
      <c r="I13" s="178">
        <f t="shared" si="0"/>
        <v>1600</v>
      </c>
      <c r="J13" s="101" t="s">
        <v>33</v>
      </c>
      <c r="K13" s="102"/>
      <c r="L13" s="103"/>
      <c r="M13" s="102"/>
      <c r="N13" s="103"/>
      <c r="O13" s="103"/>
      <c r="P13" s="103"/>
      <c r="Q13" s="298">
        <f>I13*L13</f>
        <v>0</v>
      </c>
      <c r="R13" s="298">
        <f>SUM(I13*N13)</f>
        <v>0</v>
      </c>
      <c r="S13" s="102"/>
      <c r="T13" s="102"/>
      <c r="U13" s="102"/>
      <c r="V13" s="102"/>
      <c r="W13" s="179"/>
      <c r="X13" s="181"/>
      <c r="Y13" s="33"/>
      <c r="Z13" s="35"/>
      <c r="AA13" s="35"/>
      <c r="AB13" s="35"/>
      <c r="AC13" s="35"/>
      <c r="AD13" s="35"/>
      <c r="AE13" s="35"/>
      <c r="AF13" s="35"/>
      <c r="AG13" s="35"/>
      <c r="AH13" s="35"/>
    </row>
    <row r="14" spans="1:34" s="93" customFormat="1" x14ac:dyDescent="0.25">
      <c r="A14" s="173">
        <v>6</v>
      </c>
      <c r="B14" s="175"/>
      <c r="C14" s="175"/>
      <c r="D14" s="175"/>
      <c r="E14" s="165"/>
      <c r="F14" s="166"/>
      <c r="G14" s="172" t="s">
        <v>49</v>
      </c>
      <c r="H14" s="244"/>
      <c r="I14" s="168"/>
      <c r="J14" s="244"/>
      <c r="K14" s="169"/>
      <c r="L14" s="170"/>
      <c r="M14" s="169"/>
      <c r="N14" s="170"/>
      <c r="O14" s="170"/>
      <c r="P14" s="170"/>
      <c r="Q14" s="299">
        <f>SUM(Q13)</f>
        <v>0</v>
      </c>
      <c r="R14" s="299">
        <f>SUM(R13)</f>
        <v>0</v>
      </c>
      <c r="S14" s="169"/>
      <c r="T14" s="169"/>
      <c r="U14" s="169"/>
      <c r="V14" s="169"/>
      <c r="W14" s="171"/>
      <c r="X14" s="176"/>
      <c r="Y14" s="167"/>
      <c r="Z14" s="172"/>
      <c r="AA14" s="172"/>
      <c r="AB14" s="172"/>
      <c r="AC14" s="172"/>
      <c r="AD14" s="172"/>
      <c r="AE14" s="172"/>
      <c r="AF14" s="172"/>
      <c r="AG14" s="172"/>
      <c r="AH14" s="172"/>
    </row>
    <row r="15" spans="1:34" s="93" customFormat="1" ht="151.5" customHeight="1" x14ac:dyDescent="0.25">
      <c r="A15" s="21">
        <v>7</v>
      </c>
      <c r="B15" s="11"/>
      <c r="C15" s="11"/>
      <c r="D15" s="11"/>
      <c r="E15" s="26" t="s">
        <v>50</v>
      </c>
      <c r="F15" s="40" t="s">
        <v>51</v>
      </c>
      <c r="G15" s="22" t="s">
        <v>855</v>
      </c>
      <c r="H15" s="91">
        <v>200</v>
      </c>
      <c r="I15" s="92">
        <f t="shared" si="0"/>
        <v>400</v>
      </c>
      <c r="J15" s="54" t="s">
        <v>33</v>
      </c>
      <c r="K15" s="57"/>
      <c r="L15" s="71"/>
      <c r="M15" s="57"/>
      <c r="N15" s="71"/>
      <c r="O15" s="71"/>
      <c r="P15" s="71"/>
      <c r="Q15" s="97">
        <f>I15*L15</f>
        <v>0</v>
      </c>
      <c r="R15" s="97">
        <f>SUM(I15*N15)</f>
        <v>0</v>
      </c>
      <c r="S15" s="57"/>
      <c r="T15" s="57"/>
      <c r="U15" s="57"/>
      <c r="V15" s="57"/>
      <c r="W15" s="2"/>
      <c r="X15" s="4"/>
      <c r="Y15" s="14"/>
      <c r="Z15" s="14"/>
      <c r="AA15" s="14"/>
      <c r="AB15" s="14"/>
      <c r="AC15" s="14"/>
      <c r="AD15" s="14"/>
      <c r="AE15" s="14"/>
      <c r="AF15" s="14"/>
      <c r="AG15" s="14"/>
      <c r="AH15" s="14"/>
    </row>
    <row r="16" spans="1:34" s="93" customFormat="1" ht="135.75" customHeight="1" x14ac:dyDescent="0.25">
      <c r="A16" s="99">
        <v>7</v>
      </c>
      <c r="B16" s="69"/>
      <c r="C16" s="69"/>
      <c r="D16" s="69"/>
      <c r="E16" s="48"/>
      <c r="F16" s="177" t="s">
        <v>52</v>
      </c>
      <c r="G16" s="23" t="s">
        <v>856</v>
      </c>
      <c r="H16" s="100">
        <v>11000</v>
      </c>
      <c r="I16" s="178">
        <f t="shared" si="0"/>
        <v>22000</v>
      </c>
      <c r="J16" s="101" t="s">
        <v>33</v>
      </c>
      <c r="K16" s="102"/>
      <c r="L16" s="103"/>
      <c r="M16" s="102"/>
      <c r="N16" s="103"/>
      <c r="O16" s="103"/>
      <c r="P16" s="103"/>
      <c r="Q16" s="298">
        <f>I16*L16</f>
        <v>0</v>
      </c>
      <c r="R16" s="298">
        <f>SUM(I16*N16)</f>
        <v>0</v>
      </c>
      <c r="S16" s="102"/>
      <c r="T16" s="102"/>
      <c r="U16" s="102"/>
      <c r="V16" s="102"/>
      <c r="W16" s="179"/>
      <c r="X16" s="181"/>
      <c r="Y16" s="35"/>
      <c r="Z16" s="35"/>
      <c r="AA16" s="35"/>
      <c r="AB16" s="35"/>
      <c r="AC16" s="35"/>
      <c r="AD16" s="35"/>
      <c r="AE16" s="35"/>
      <c r="AF16" s="35"/>
      <c r="AG16" s="35"/>
      <c r="AH16" s="35"/>
    </row>
    <row r="17" spans="1:34" s="93" customFormat="1" x14ac:dyDescent="0.25">
      <c r="A17" s="173">
        <v>7</v>
      </c>
      <c r="B17" s="175"/>
      <c r="C17" s="175"/>
      <c r="D17" s="175"/>
      <c r="E17" s="165"/>
      <c r="F17" s="166"/>
      <c r="G17" s="172" t="s">
        <v>53</v>
      </c>
      <c r="H17" s="244"/>
      <c r="I17" s="168"/>
      <c r="J17" s="244"/>
      <c r="K17" s="169"/>
      <c r="L17" s="170"/>
      <c r="M17" s="169"/>
      <c r="N17" s="170"/>
      <c r="O17" s="170"/>
      <c r="P17" s="170"/>
      <c r="Q17" s="299">
        <f>SUM(Q15:Q16)</f>
        <v>0</v>
      </c>
      <c r="R17" s="299">
        <f>SUM(R15:R16)</f>
        <v>0</v>
      </c>
      <c r="S17" s="169"/>
      <c r="T17" s="169"/>
      <c r="U17" s="169"/>
      <c r="V17" s="169"/>
      <c r="W17" s="171"/>
      <c r="X17" s="176"/>
      <c r="Y17" s="172"/>
      <c r="Z17" s="172"/>
      <c r="AA17" s="172"/>
      <c r="AB17" s="172"/>
      <c r="AC17" s="172"/>
      <c r="AD17" s="172"/>
      <c r="AE17" s="172"/>
      <c r="AF17" s="172"/>
      <c r="AG17" s="172"/>
      <c r="AH17" s="172"/>
    </row>
    <row r="18" spans="1:34" s="93" customFormat="1" ht="135" x14ac:dyDescent="0.25">
      <c r="A18" s="99">
        <v>8</v>
      </c>
      <c r="B18" s="99"/>
      <c r="C18" s="99"/>
      <c r="D18" s="99"/>
      <c r="E18" s="38" t="s">
        <v>54</v>
      </c>
      <c r="F18" s="177" t="s">
        <v>55</v>
      </c>
      <c r="G18" s="35" t="s">
        <v>1001</v>
      </c>
      <c r="H18" s="182">
        <v>1000</v>
      </c>
      <c r="I18" s="178">
        <f t="shared" si="0"/>
        <v>2000</v>
      </c>
      <c r="J18" s="101" t="s">
        <v>33</v>
      </c>
      <c r="K18" s="35"/>
      <c r="L18" s="35"/>
      <c r="M18" s="35"/>
      <c r="N18" s="35"/>
      <c r="O18" s="35"/>
      <c r="P18" s="35"/>
      <c r="Q18" s="298">
        <f>I18*L18</f>
        <v>0</v>
      </c>
      <c r="R18" s="298">
        <f>SUM(I18*N18)</f>
        <v>0</v>
      </c>
      <c r="S18" s="35"/>
      <c r="T18" s="35"/>
      <c r="U18" s="35"/>
      <c r="V18" s="35"/>
      <c r="W18" s="35"/>
      <c r="X18" s="35"/>
      <c r="Y18" s="35"/>
      <c r="Z18" s="35"/>
      <c r="AA18" s="35"/>
      <c r="AB18" s="35"/>
      <c r="AC18" s="35"/>
      <c r="AD18" s="35"/>
      <c r="AE18" s="35"/>
      <c r="AF18" s="35"/>
      <c r="AG18" s="35"/>
      <c r="AH18" s="35"/>
    </row>
    <row r="19" spans="1:34" s="93" customFormat="1" x14ac:dyDescent="0.25">
      <c r="A19" s="173">
        <v>8</v>
      </c>
      <c r="B19" s="173"/>
      <c r="C19" s="173"/>
      <c r="D19" s="173"/>
      <c r="E19" s="165"/>
      <c r="F19" s="166"/>
      <c r="G19" s="172" t="s">
        <v>56</v>
      </c>
      <c r="H19" s="244"/>
      <c r="I19" s="168"/>
      <c r="J19" s="244"/>
      <c r="K19" s="169"/>
      <c r="L19" s="170"/>
      <c r="M19" s="169"/>
      <c r="N19" s="170"/>
      <c r="O19" s="170"/>
      <c r="P19" s="170"/>
      <c r="Q19" s="299">
        <f>SUM(Q18)</f>
        <v>0</v>
      </c>
      <c r="R19" s="299">
        <f>SUM(R18)</f>
        <v>0</v>
      </c>
      <c r="S19" s="169"/>
      <c r="T19" s="169"/>
      <c r="U19" s="169"/>
      <c r="V19" s="169"/>
      <c r="W19" s="171"/>
      <c r="X19" s="172"/>
      <c r="Y19" s="172"/>
      <c r="Z19" s="172"/>
      <c r="AA19" s="172"/>
      <c r="AB19" s="172"/>
      <c r="AC19" s="172"/>
      <c r="AD19" s="172"/>
      <c r="AE19" s="172"/>
      <c r="AF19" s="172"/>
      <c r="AG19" s="172"/>
      <c r="AH19" s="172"/>
    </row>
    <row r="20" spans="1:34" s="93" customFormat="1" ht="89.25" customHeight="1" x14ac:dyDescent="0.25">
      <c r="A20" s="21">
        <v>9</v>
      </c>
      <c r="B20" s="21"/>
      <c r="C20" s="21"/>
      <c r="D20" s="21" t="s">
        <v>57</v>
      </c>
      <c r="E20" s="26" t="s">
        <v>58</v>
      </c>
      <c r="F20" s="40" t="s">
        <v>59</v>
      </c>
      <c r="G20" s="24" t="s">
        <v>857</v>
      </c>
      <c r="H20" s="91">
        <v>120</v>
      </c>
      <c r="I20" s="92">
        <f t="shared" si="0"/>
        <v>240</v>
      </c>
      <c r="J20" s="54" t="s">
        <v>33</v>
      </c>
      <c r="K20" s="14"/>
      <c r="L20" s="71"/>
      <c r="M20" s="57"/>
      <c r="N20" s="71"/>
      <c r="O20" s="71"/>
      <c r="P20" s="71"/>
      <c r="Q20" s="97">
        <f>I20*L20</f>
        <v>0</v>
      </c>
      <c r="R20" s="97">
        <f>SUM(I20*N20)</f>
        <v>0</v>
      </c>
      <c r="S20" s="57"/>
      <c r="T20" s="57"/>
      <c r="U20" s="57"/>
      <c r="V20" s="57"/>
      <c r="W20" s="2"/>
      <c r="X20" s="2"/>
      <c r="Y20" s="14"/>
      <c r="Z20" s="14"/>
      <c r="AA20" s="14"/>
      <c r="AB20" s="14"/>
      <c r="AC20" s="14"/>
      <c r="AD20" s="14"/>
      <c r="AE20" s="14"/>
      <c r="AF20" s="14"/>
      <c r="AG20" s="14"/>
      <c r="AH20" s="14"/>
    </row>
    <row r="21" spans="1:34" s="93" customFormat="1" ht="192" customHeight="1" x14ac:dyDescent="0.25">
      <c r="A21" s="21">
        <v>9</v>
      </c>
      <c r="B21" s="11"/>
      <c r="C21" s="11"/>
      <c r="D21" s="11"/>
      <c r="E21" s="26" t="s">
        <v>60</v>
      </c>
      <c r="F21" s="40" t="s">
        <v>61</v>
      </c>
      <c r="G21" s="12" t="s">
        <v>858</v>
      </c>
      <c r="H21" s="91">
        <v>200</v>
      </c>
      <c r="I21" s="92">
        <f t="shared" si="0"/>
        <v>400</v>
      </c>
      <c r="J21" s="54" t="s">
        <v>33</v>
      </c>
      <c r="K21" s="57"/>
      <c r="L21" s="71"/>
      <c r="M21" s="57"/>
      <c r="N21" s="71"/>
      <c r="O21" s="71"/>
      <c r="P21" s="71"/>
      <c r="Q21" s="97">
        <f>I21*L21</f>
        <v>0</v>
      </c>
      <c r="R21" s="97">
        <f>SUM(I21*N21)</f>
        <v>0</v>
      </c>
      <c r="S21" s="57"/>
      <c r="T21" s="57"/>
      <c r="U21" s="57"/>
      <c r="V21" s="57"/>
      <c r="W21" s="2"/>
      <c r="X21" s="4"/>
      <c r="Y21" s="14"/>
      <c r="Z21" s="14"/>
      <c r="AA21" s="14"/>
      <c r="AB21" s="14"/>
      <c r="AC21" s="14"/>
      <c r="AD21" s="14"/>
      <c r="AE21" s="14"/>
      <c r="AF21" s="14"/>
      <c r="AG21" s="14"/>
      <c r="AH21" s="14"/>
    </row>
    <row r="22" spans="1:34" s="93" customFormat="1" ht="234.75" customHeight="1" x14ac:dyDescent="0.25">
      <c r="A22" s="21">
        <v>9</v>
      </c>
      <c r="B22" s="11"/>
      <c r="C22" s="11"/>
      <c r="D22" s="11"/>
      <c r="E22" s="26" t="s">
        <v>62</v>
      </c>
      <c r="F22" s="40" t="s">
        <v>63</v>
      </c>
      <c r="G22" s="12" t="s">
        <v>859</v>
      </c>
      <c r="H22" s="91">
        <v>200</v>
      </c>
      <c r="I22" s="92">
        <f t="shared" si="0"/>
        <v>400</v>
      </c>
      <c r="J22" s="54" t="s">
        <v>33</v>
      </c>
      <c r="K22" s="57"/>
      <c r="L22" s="97"/>
      <c r="M22" s="57"/>
      <c r="N22" s="71"/>
      <c r="O22" s="98"/>
      <c r="P22" s="98"/>
      <c r="Q22" s="97">
        <f>I22*L22</f>
        <v>0</v>
      </c>
      <c r="R22" s="97">
        <f>SUM(I22*N22)</f>
        <v>0</v>
      </c>
      <c r="S22" s="57"/>
      <c r="T22" s="57"/>
      <c r="U22" s="57"/>
      <c r="V22" s="57"/>
      <c r="W22" s="2"/>
      <c r="X22" s="4"/>
      <c r="Y22" s="14"/>
      <c r="Z22" s="14"/>
      <c r="AA22" s="14"/>
      <c r="AB22" s="14"/>
      <c r="AC22" s="14"/>
      <c r="AD22" s="14"/>
      <c r="AE22" s="14"/>
      <c r="AF22" s="14"/>
      <c r="AG22" s="14"/>
      <c r="AH22" s="14"/>
    </row>
    <row r="23" spans="1:34" s="93" customFormat="1" ht="122.25" customHeight="1" x14ac:dyDescent="0.25">
      <c r="A23" s="99">
        <v>9</v>
      </c>
      <c r="B23" s="69"/>
      <c r="C23" s="69"/>
      <c r="D23" s="13"/>
      <c r="E23" s="48" t="s">
        <v>64</v>
      </c>
      <c r="F23" s="177" t="s">
        <v>65</v>
      </c>
      <c r="G23" s="25" t="s">
        <v>1002</v>
      </c>
      <c r="H23" s="100">
        <v>250</v>
      </c>
      <c r="I23" s="178">
        <f t="shared" si="0"/>
        <v>500</v>
      </c>
      <c r="J23" s="101" t="s">
        <v>33</v>
      </c>
      <c r="K23" s="102"/>
      <c r="L23" s="103"/>
      <c r="M23" s="102"/>
      <c r="N23" s="103"/>
      <c r="O23" s="103"/>
      <c r="P23" s="103"/>
      <c r="Q23" s="298">
        <f>I23*L23</f>
        <v>0</v>
      </c>
      <c r="R23" s="298">
        <f>SUM(I23*N23)</f>
        <v>0</v>
      </c>
      <c r="S23" s="102"/>
      <c r="T23" s="102"/>
      <c r="U23" s="102"/>
      <c r="V23" s="102"/>
      <c r="W23" s="179"/>
      <c r="X23" s="181"/>
      <c r="Y23" s="35"/>
      <c r="Z23" s="35"/>
      <c r="AA23" s="35"/>
      <c r="AB23" s="35"/>
      <c r="AC23" s="35"/>
      <c r="AD23" s="35"/>
      <c r="AE23" s="35"/>
      <c r="AF23" s="35"/>
      <c r="AG23" s="35"/>
      <c r="AH23" s="35"/>
    </row>
    <row r="24" spans="1:34" s="93" customFormat="1" ht="15.75" customHeight="1" x14ac:dyDescent="0.25">
      <c r="A24" s="173">
        <v>9</v>
      </c>
      <c r="B24" s="175"/>
      <c r="C24" s="175"/>
      <c r="D24" s="175"/>
      <c r="E24" s="165"/>
      <c r="F24" s="166"/>
      <c r="G24" s="167" t="s">
        <v>66</v>
      </c>
      <c r="H24" s="244"/>
      <c r="I24" s="168"/>
      <c r="J24" s="244"/>
      <c r="K24" s="169"/>
      <c r="L24" s="170"/>
      <c r="M24" s="169"/>
      <c r="N24" s="170"/>
      <c r="O24" s="170"/>
      <c r="P24" s="170"/>
      <c r="Q24" s="299">
        <f>SUM(Q20:Q23)</f>
        <v>0</v>
      </c>
      <c r="R24" s="299">
        <f>SUM(R20:R23)</f>
        <v>0</v>
      </c>
      <c r="S24" s="169"/>
      <c r="T24" s="169"/>
      <c r="U24" s="169"/>
      <c r="V24" s="169"/>
      <c r="W24" s="171"/>
      <c r="X24" s="176"/>
      <c r="Y24" s="172"/>
      <c r="Z24" s="172"/>
      <c r="AA24" s="172"/>
      <c r="AB24" s="172"/>
      <c r="AC24" s="172"/>
      <c r="AD24" s="172"/>
      <c r="AE24" s="172"/>
      <c r="AF24" s="172"/>
      <c r="AG24" s="172"/>
      <c r="AH24" s="172"/>
    </row>
    <row r="25" spans="1:34" s="93" customFormat="1" ht="102.75" customHeight="1" x14ac:dyDescent="0.25">
      <c r="A25" s="72">
        <v>10</v>
      </c>
      <c r="B25" s="41"/>
      <c r="C25" s="41"/>
      <c r="D25" s="41" t="s">
        <v>67</v>
      </c>
      <c r="E25" s="37" t="s">
        <v>68</v>
      </c>
      <c r="F25" s="96" t="s">
        <v>69</v>
      </c>
      <c r="G25" s="23" t="s">
        <v>860</v>
      </c>
      <c r="H25" s="104">
        <v>200</v>
      </c>
      <c r="I25" s="78">
        <f t="shared" si="0"/>
        <v>400</v>
      </c>
      <c r="J25" s="105" t="s">
        <v>33</v>
      </c>
      <c r="K25" s="106"/>
      <c r="L25" s="80"/>
      <c r="M25" s="106"/>
      <c r="N25" s="80"/>
      <c r="O25" s="80"/>
      <c r="P25" s="80"/>
      <c r="Q25" s="300">
        <f t="shared" ref="Q25:Q32" si="1">I25*L25</f>
        <v>0</v>
      </c>
      <c r="R25" s="300">
        <f t="shared" ref="R25:R32" si="2">SUM(I25*N25)</f>
        <v>0</v>
      </c>
      <c r="S25" s="106"/>
      <c r="T25" s="106"/>
      <c r="U25" s="106"/>
      <c r="V25" s="106"/>
      <c r="W25" s="293"/>
      <c r="X25" s="294"/>
      <c r="Y25" s="34"/>
      <c r="Z25" s="34"/>
      <c r="AA25" s="34"/>
      <c r="AB25" s="34"/>
      <c r="AC25" s="34"/>
      <c r="AD25" s="34"/>
      <c r="AE25" s="34"/>
      <c r="AF25" s="34"/>
      <c r="AG25" s="34"/>
      <c r="AH25" s="34"/>
    </row>
    <row r="26" spans="1:34" s="93" customFormat="1" ht="144" customHeight="1" x14ac:dyDescent="0.25">
      <c r="A26" s="21">
        <v>10</v>
      </c>
      <c r="B26" s="11"/>
      <c r="C26" s="11"/>
      <c r="D26" s="11"/>
      <c r="E26" s="38"/>
      <c r="F26" s="107" t="s">
        <v>70</v>
      </c>
      <c r="G26" s="22" t="s">
        <v>861</v>
      </c>
      <c r="H26" s="91">
        <v>150</v>
      </c>
      <c r="I26" s="92">
        <f t="shared" si="0"/>
        <v>300</v>
      </c>
      <c r="J26" s="54" t="s">
        <v>33</v>
      </c>
      <c r="K26" s="57"/>
      <c r="L26" s="71"/>
      <c r="M26" s="57"/>
      <c r="N26" s="71"/>
      <c r="O26" s="71"/>
      <c r="P26" s="71"/>
      <c r="Q26" s="97">
        <f t="shared" si="1"/>
        <v>0</v>
      </c>
      <c r="R26" s="97">
        <f t="shared" si="2"/>
        <v>0</v>
      </c>
      <c r="S26" s="57"/>
      <c r="T26" s="57"/>
      <c r="U26" s="57"/>
      <c r="V26" s="57"/>
      <c r="W26" s="2"/>
      <c r="X26" s="4"/>
      <c r="Y26" s="14"/>
      <c r="Z26" s="14"/>
      <c r="AA26" s="14"/>
      <c r="AB26" s="14"/>
      <c r="AC26" s="14"/>
      <c r="AD26" s="14"/>
      <c r="AE26" s="14"/>
      <c r="AF26" s="14"/>
      <c r="AG26" s="14"/>
      <c r="AH26" s="14"/>
    </row>
    <row r="27" spans="1:34" s="93" customFormat="1" ht="123.75" customHeight="1" x14ac:dyDescent="0.25">
      <c r="A27" s="21">
        <v>10</v>
      </c>
      <c r="B27" s="11"/>
      <c r="C27" s="11"/>
      <c r="D27" s="11"/>
      <c r="E27" s="26" t="s">
        <v>71</v>
      </c>
      <c r="F27" s="40" t="s">
        <v>72</v>
      </c>
      <c r="G27" s="22" t="s">
        <v>862</v>
      </c>
      <c r="H27" s="91">
        <v>100</v>
      </c>
      <c r="I27" s="92">
        <f t="shared" si="0"/>
        <v>200</v>
      </c>
      <c r="J27" s="54" t="s">
        <v>33</v>
      </c>
      <c r="K27" s="57"/>
      <c r="L27" s="71"/>
      <c r="M27" s="57"/>
      <c r="N27" s="71"/>
      <c r="O27" s="71"/>
      <c r="P27" s="71"/>
      <c r="Q27" s="97">
        <f t="shared" si="1"/>
        <v>0</v>
      </c>
      <c r="R27" s="97">
        <f t="shared" si="2"/>
        <v>0</v>
      </c>
      <c r="S27" s="57"/>
      <c r="T27" s="57"/>
      <c r="U27" s="57"/>
      <c r="V27" s="57"/>
      <c r="W27" s="2"/>
      <c r="X27" s="4"/>
      <c r="Y27" s="14"/>
      <c r="Z27" s="14"/>
      <c r="AA27" s="14"/>
      <c r="AB27" s="14"/>
      <c r="AC27" s="14"/>
      <c r="AD27" s="14"/>
      <c r="AE27" s="14"/>
      <c r="AF27" s="14"/>
      <c r="AG27" s="14"/>
      <c r="AH27" s="14"/>
    </row>
    <row r="28" spans="1:34" s="109" customFormat="1" ht="108" x14ac:dyDescent="0.25">
      <c r="A28" s="42">
        <v>10</v>
      </c>
      <c r="B28" s="42"/>
      <c r="C28" s="42"/>
      <c r="D28" s="42"/>
      <c r="E28" s="26"/>
      <c r="F28" s="40" t="s">
        <v>73</v>
      </c>
      <c r="G28" s="22" t="s">
        <v>863</v>
      </c>
      <c r="H28" s="108">
        <v>200</v>
      </c>
      <c r="I28" s="92">
        <f t="shared" si="0"/>
        <v>400</v>
      </c>
      <c r="J28" s="27" t="s">
        <v>33</v>
      </c>
      <c r="K28" s="15"/>
      <c r="L28" s="16"/>
      <c r="M28" s="57"/>
      <c r="N28" s="16"/>
      <c r="O28" s="3"/>
      <c r="P28" s="16"/>
      <c r="Q28" s="97">
        <f t="shared" si="1"/>
        <v>0</v>
      </c>
      <c r="R28" s="97">
        <f t="shared" si="2"/>
        <v>0</v>
      </c>
      <c r="S28" s="12"/>
      <c r="T28" s="17"/>
      <c r="U28" s="12"/>
      <c r="V28" s="17"/>
      <c r="W28" s="3"/>
      <c r="X28" s="18"/>
      <c r="Y28" s="18"/>
      <c r="Z28" s="12"/>
      <c r="AA28" s="19"/>
      <c r="AB28" s="19"/>
      <c r="AC28" s="19"/>
      <c r="AD28" s="12"/>
      <c r="AE28" s="92"/>
      <c r="AF28" s="92"/>
      <c r="AG28" s="92"/>
      <c r="AH28" s="92"/>
    </row>
    <row r="29" spans="1:34" s="109" customFormat="1" ht="108" x14ac:dyDescent="0.25">
      <c r="A29" s="42">
        <v>10</v>
      </c>
      <c r="B29" s="42"/>
      <c r="C29" s="42"/>
      <c r="D29" s="42"/>
      <c r="E29" s="26"/>
      <c r="F29" s="40" t="s">
        <v>74</v>
      </c>
      <c r="G29" s="22" t="s">
        <v>864</v>
      </c>
      <c r="H29" s="110">
        <v>50</v>
      </c>
      <c r="I29" s="92">
        <f t="shared" si="0"/>
        <v>100</v>
      </c>
      <c r="J29" s="27" t="s">
        <v>33</v>
      </c>
      <c r="K29" s="15"/>
      <c r="L29" s="16"/>
      <c r="M29" s="57"/>
      <c r="N29" s="16"/>
      <c r="O29" s="3"/>
      <c r="P29" s="16"/>
      <c r="Q29" s="97">
        <f t="shared" si="1"/>
        <v>0</v>
      </c>
      <c r="R29" s="97">
        <f t="shared" si="2"/>
        <v>0</v>
      </c>
      <c r="S29" s="12"/>
      <c r="T29" s="17"/>
      <c r="U29" s="12"/>
      <c r="V29" s="17"/>
      <c r="W29" s="3"/>
      <c r="X29" s="18"/>
      <c r="Y29" s="18"/>
      <c r="Z29" s="12"/>
      <c r="AA29" s="19"/>
      <c r="AB29" s="19"/>
      <c r="AC29" s="19"/>
      <c r="AD29" s="12"/>
      <c r="AE29" s="92"/>
      <c r="AF29" s="92"/>
      <c r="AG29" s="92"/>
      <c r="AH29" s="92"/>
    </row>
    <row r="30" spans="1:34" s="109" customFormat="1" ht="108" x14ac:dyDescent="0.25">
      <c r="A30" s="42">
        <v>10</v>
      </c>
      <c r="B30" s="42"/>
      <c r="C30" s="42"/>
      <c r="D30" s="42"/>
      <c r="E30" s="26"/>
      <c r="F30" s="40" t="s">
        <v>75</v>
      </c>
      <c r="G30" s="22" t="s">
        <v>865</v>
      </c>
      <c r="H30" s="110">
        <v>50</v>
      </c>
      <c r="I30" s="92">
        <f t="shared" si="0"/>
        <v>100</v>
      </c>
      <c r="J30" s="27" t="s">
        <v>33</v>
      </c>
      <c r="K30" s="15"/>
      <c r="L30" s="16"/>
      <c r="M30" s="57"/>
      <c r="N30" s="16"/>
      <c r="O30" s="3"/>
      <c r="P30" s="16"/>
      <c r="Q30" s="97">
        <f t="shared" si="1"/>
        <v>0</v>
      </c>
      <c r="R30" s="97">
        <f t="shared" si="2"/>
        <v>0</v>
      </c>
      <c r="S30" s="12"/>
      <c r="T30" s="17"/>
      <c r="U30" s="12"/>
      <c r="V30" s="17"/>
      <c r="W30" s="3"/>
      <c r="X30" s="18"/>
      <c r="Y30" s="18"/>
      <c r="Z30" s="12"/>
      <c r="AA30" s="19"/>
      <c r="AB30" s="19"/>
      <c r="AC30" s="19"/>
      <c r="AD30" s="12"/>
      <c r="AE30" s="92"/>
      <c r="AF30" s="92"/>
      <c r="AG30" s="92"/>
      <c r="AH30" s="92"/>
    </row>
    <row r="31" spans="1:34" s="109" customFormat="1" ht="108" x14ac:dyDescent="0.25">
      <c r="A31" s="42">
        <v>10</v>
      </c>
      <c r="B31" s="42"/>
      <c r="C31" s="42"/>
      <c r="D31" s="42"/>
      <c r="E31" s="26" t="s">
        <v>76</v>
      </c>
      <c r="F31" s="44" t="s">
        <v>77</v>
      </c>
      <c r="G31" s="22" t="s">
        <v>866</v>
      </c>
      <c r="H31" s="110">
        <v>50</v>
      </c>
      <c r="I31" s="92">
        <f t="shared" si="0"/>
        <v>100</v>
      </c>
      <c r="J31" s="27" t="s">
        <v>33</v>
      </c>
      <c r="K31" s="15"/>
      <c r="L31" s="16"/>
      <c r="M31" s="57"/>
      <c r="N31" s="16"/>
      <c r="O31" s="3"/>
      <c r="P31" s="16"/>
      <c r="Q31" s="97">
        <f t="shared" si="1"/>
        <v>0</v>
      </c>
      <c r="R31" s="97">
        <f t="shared" si="2"/>
        <v>0</v>
      </c>
      <c r="S31" s="12"/>
      <c r="T31" s="17"/>
      <c r="U31" s="12"/>
      <c r="V31" s="17"/>
      <c r="W31" s="3"/>
      <c r="X31" s="18"/>
      <c r="Y31" s="18"/>
      <c r="Z31" s="12"/>
      <c r="AA31" s="19"/>
      <c r="AB31" s="19"/>
      <c r="AC31" s="19"/>
      <c r="AD31" s="12"/>
      <c r="AE31" s="92"/>
      <c r="AF31" s="92"/>
      <c r="AG31" s="92"/>
      <c r="AH31" s="92"/>
    </row>
    <row r="32" spans="1:34" s="93" customFormat="1" ht="105" customHeight="1" x14ac:dyDescent="0.25">
      <c r="A32" s="99">
        <v>10</v>
      </c>
      <c r="B32" s="69"/>
      <c r="C32" s="69"/>
      <c r="D32" s="69"/>
      <c r="E32" s="38" t="s">
        <v>78</v>
      </c>
      <c r="F32" s="177" t="s">
        <v>79</v>
      </c>
      <c r="G32" s="191" t="s">
        <v>867</v>
      </c>
      <c r="H32" s="100">
        <v>100</v>
      </c>
      <c r="I32" s="178">
        <f t="shared" si="0"/>
        <v>200</v>
      </c>
      <c r="J32" s="101" t="s">
        <v>33</v>
      </c>
      <c r="K32" s="102"/>
      <c r="L32" s="103"/>
      <c r="M32" s="102"/>
      <c r="N32" s="103"/>
      <c r="O32" s="103"/>
      <c r="P32" s="103"/>
      <c r="Q32" s="298">
        <f t="shared" si="1"/>
        <v>0</v>
      </c>
      <c r="R32" s="298">
        <f t="shared" si="2"/>
        <v>0</v>
      </c>
      <c r="S32" s="102"/>
      <c r="T32" s="102"/>
      <c r="U32" s="102"/>
      <c r="V32" s="102"/>
      <c r="W32" s="179"/>
      <c r="X32" s="181"/>
      <c r="Y32" s="35"/>
      <c r="Z32" s="35"/>
      <c r="AA32" s="35"/>
      <c r="AB32" s="35"/>
      <c r="AC32" s="35"/>
      <c r="AD32" s="35"/>
      <c r="AE32" s="35"/>
      <c r="AF32" s="35"/>
      <c r="AG32" s="35"/>
      <c r="AH32" s="35"/>
    </row>
    <row r="33" spans="1:34" s="109" customFormat="1" x14ac:dyDescent="0.25">
      <c r="A33" s="246">
        <v>10</v>
      </c>
      <c r="B33" s="246"/>
      <c r="C33" s="246"/>
      <c r="D33" s="246"/>
      <c r="E33" s="247"/>
      <c r="F33" s="247"/>
      <c r="G33" s="254" t="s">
        <v>80</v>
      </c>
      <c r="H33" s="251"/>
      <c r="I33" s="168"/>
      <c r="J33" s="248"/>
      <c r="K33" s="248"/>
      <c r="L33" s="249"/>
      <c r="M33" s="169"/>
      <c r="N33" s="249"/>
      <c r="O33" s="250"/>
      <c r="P33" s="249"/>
      <c r="Q33" s="299">
        <f>SUM(Q25:Q32)</f>
        <v>0</v>
      </c>
      <c r="R33" s="299">
        <f>SUM(R25:R32)</f>
        <v>0</v>
      </c>
      <c r="S33" s="167"/>
      <c r="T33" s="251"/>
      <c r="U33" s="167"/>
      <c r="V33" s="251"/>
      <c r="W33" s="250"/>
      <c r="X33" s="252"/>
      <c r="Y33" s="252"/>
      <c r="Z33" s="167"/>
      <c r="AA33" s="253"/>
      <c r="AB33" s="253"/>
      <c r="AC33" s="253"/>
      <c r="AD33" s="167"/>
      <c r="AE33" s="168"/>
      <c r="AF33" s="168"/>
      <c r="AG33" s="168"/>
      <c r="AH33" s="168"/>
    </row>
    <row r="34" spans="1:34" s="93" customFormat="1" ht="190.5" customHeight="1" x14ac:dyDescent="0.25">
      <c r="A34" s="21">
        <v>11</v>
      </c>
      <c r="B34" s="11"/>
      <c r="C34" s="11"/>
      <c r="D34" s="11" t="s">
        <v>81</v>
      </c>
      <c r="E34" s="26" t="s">
        <v>82</v>
      </c>
      <c r="F34" s="40" t="s">
        <v>83</v>
      </c>
      <c r="G34" s="12" t="s">
        <v>1003</v>
      </c>
      <c r="H34" s="91">
        <v>1500</v>
      </c>
      <c r="I34" s="92">
        <f t="shared" si="0"/>
        <v>3000</v>
      </c>
      <c r="J34" s="54" t="s">
        <v>33</v>
      </c>
      <c r="K34" s="57"/>
      <c r="L34" s="71"/>
      <c r="M34" s="57"/>
      <c r="N34" s="71"/>
      <c r="O34" s="71"/>
      <c r="P34" s="71"/>
      <c r="Q34" s="97">
        <f>I34*L34</f>
        <v>0</v>
      </c>
      <c r="R34" s="97">
        <f>SUM(I34*N34)</f>
        <v>0</v>
      </c>
      <c r="S34" s="57"/>
      <c r="T34" s="57"/>
      <c r="U34" s="57"/>
      <c r="V34" s="57"/>
      <c r="W34" s="2"/>
      <c r="X34" s="4"/>
      <c r="Y34" s="14"/>
      <c r="Z34" s="14"/>
      <c r="AA34" s="14"/>
      <c r="AB34" s="14"/>
      <c r="AC34" s="14"/>
      <c r="AD34" s="14"/>
      <c r="AE34" s="14"/>
      <c r="AF34" s="14"/>
      <c r="AG34" s="14"/>
      <c r="AH34" s="14"/>
    </row>
    <row r="35" spans="1:34" s="93" customFormat="1" ht="193.5" customHeight="1" x14ac:dyDescent="0.25">
      <c r="A35" s="21">
        <v>11</v>
      </c>
      <c r="B35" s="11"/>
      <c r="C35" s="11"/>
      <c r="D35" s="11"/>
      <c r="E35" s="26"/>
      <c r="F35" s="40" t="s">
        <v>84</v>
      </c>
      <c r="G35" s="28" t="s">
        <v>1004</v>
      </c>
      <c r="H35" s="91">
        <v>3000</v>
      </c>
      <c r="I35" s="92">
        <f t="shared" si="0"/>
        <v>6000</v>
      </c>
      <c r="J35" s="54" t="s">
        <v>33</v>
      </c>
      <c r="K35" s="57"/>
      <c r="L35" s="71"/>
      <c r="M35" s="57"/>
      <c r="N35" s="71"/>
      <c r="O35" s="71"/>
      <c r="P35" s="71"/>
      <c r="Q35" s="97">
        <f>I35*L35</f>
        <v>0</v>
      </c>
      <c r="R35" s="97">
        <f>SUM(I35*N35)</f>
        <v>0</v>
      </c>
      <c r="S35" s="57"/>
      <c r="T35" s="57"/>
      <c r="U35" s="57"/>
      <c r="V35" s="57"/>
      <c r="W35" s="2"/>
      <c r="X35" s="4"/>
      <c r="Y35" s="14"/>
      <c r="Z35" s="14"/>
      <c r="AA35" s="14"/>
      <c r="AB35" s="14"/>
      <c r="AC35" s="14"/>
      <c r="AD35" s="14"/>
      <c r="AE35" s="14"/>
      <c r="AF35" s="14"/>
      <c r="AG35" s="14"/>
      <c r="AH35" s="14"/>
    </row>
    <row r="36" spans="1:34" s="93" customFormat="1" ht="189" x14ac:dyDescent="0.25">
      <c r="A36" s="21">
        <v>11</v>
      </c>
      <c r="B36" s="11"/>
      <c r="C36" s="11"/>
      <c r="D36" s="11"/>
      <c r="E36" s="26"/>
      <c r="F36" s="40" t="s">
        <v>85</v>
      </c>
      <c r="G36" s="28" t="s">
        <v>868</v>
      </c>
      <c r="H36" s="91">
        <v>150</v>
      </c>
      <c r="I36" s="92">
        <f t="shared" si="0"/>
        <v>300</v>
      </c>
      <c r="J36" s="54" t="s">
        <v>33</v>
      </c>
      <c r="K36" s="57"/>
      <c r="L36" s="71"/>
      <c r="M36" s="57"/>
      <c r="N36" s="71"/>
      <c r="O36" s="71"/>
      <c r="P36" s="71"/>
      <c r="Q36" s="97">
        <f>I36*L36</f>
        <v>0</v>
      </c>
      <c r="R36" s="97">
        <f>SUM(I36*N36)</f>
        <v>0</v>
      </c>
      <c r="S36" s="57"/>
      <c r="T36" s="57"/>
      <c r="U36" s="57"/>
      <c r="V36" s="57"/>
      <c r="W36" s="2"/>
      <c r="X36" s="4"/>
      <c r="Y36" s="14"/>
      <c r="Z36" s="14"/>
      <c r="AA36" s="14"/>
      <c r="AB36" s="14"/>
      <c r="AC36" s="14"/>
      <c r="AD36" s="14"/>
      <c r="AE36" s="14"/>
      <c r="AF36" s="14"/>
      <c r="AG36" s="14"/>
      <c r="AH36" s="14"/>
    </row>
    <row r="37" spans="1:34" s="109" customFormat="1" ht="202.5" x14ac:dyDescent="0.25">
      <c r="A37" s="42">
        <v>11</v>
      </c>
      <c r="B37" s="42"/>
      <c r="C37" s="42"/>
      <c r="D37" s="42"/>
      <c r="E37" s="44" t="s">
        <v>86</v>
      </c>
      <c r="F37" s="40" t="s">
        <v>87</v>
      </c>
      <c r="G37" s="28" t="s">
        <v>869</v>
      </c>
      <c r="H37" s="67">
        <v>250</v>
      </c>
      <c r="I37" s="92">
        <f t="shared" si="0"/>
        <v>500</v>
      </c>
      <c r="J37" s="27" t="s">
        <v>33</v>
      </c>
      <c r="K37" s="27"/>
      <c r="L37" s="15"/>
      <c r="M37" s="5"/>
      <c r="N37" s="15"/>
      <c r="O37" s="15"/>
      <c r="P37" s="15"/>
      <c r="Q37" s="97">
        <f>I37*L37</f>
        <v>0</v>
      </c>
      <c r="R37" s="97">
        <f>SUM(I37*N37)</f>
        <v>0</v>
      </c>
      <c r="S37" s="29"/>
      <c r="T37" s="30"/>
      <c r="U37" s="29"/>
      <c r="V37" s="31"/>
      <c r="W37" s="3"/>
      <c r="X37" s="18"/>
      <c r="Y37" s="18"/>
      <c r="Z37" s="12"/>
      <c r="AA37" s="19"/>
      <c r="AB37" s="19"/>
      <c r="AC37" s="19"/>
      <c r="AD37" s="12"/>
      <c r="AE37" s="32"/>
      <c r="AF37" s="92"/>
      <c r="AG37" s="92"/>
      <c r="AH37" s="92"/>
    </row>
    <row r="38" spans="1:34" s="109" customFormat="1" ht="202.5" x14ac:dyDescent="0.25">
      <c r="A38" s="183">
        <v>11</v>
      </c>
      <c r="B38" s="183"/>
      <c r="C38" s="183"/>
      <c r="D38" s="183"/>
      <c r="E38" s="184"/>
      <c r="F38" s="177" t="s">
        <v>88</v>
      </c>
      <c r="G38" s="25" t="s">
        <v>870</v>
      </c>
      <c r="H38" s="192">
        <v>400</v>
      </c>
      <c r="I38" s="178">
        <f t="shared" si="0"/>
        <v>800</v>
      </c>
      <c r="J38" s="193" t="s">
        <v>33</v>
      </c>
      <c r="K38" s="193"/>
      <c r="L38" s="185"/>
      <c r="M38" s="194"/>
      <c r="N38" s="185"/>
      <c r="O38" s="185"/>
      <c r="P38" s="185"/>
      <c r="Q38" s="298">
        <f>I38*L38</f>
        <v>0</v>
      </c>
      <c r="R38" s="298">
        <f>SUM(I38*N38)</f>
        <v>0</v>
      </c>
      <c r="S38" s="195"/>
      <c r="T38" s="196"/>
      <c r="U38" s="195"/>
      <c r="V38" s="197"/>
      <c r="W38" s="187"/>
      <c r="X38" s="189"/>
      <c r="Y38" s="189"/>
      <c r="Z38" s="33"/>
      <c r="AA38" s="190"/>
      <c r="AB38" s="190"/>
      <c r="AC38" s="190"/>
      <c r="AD38" s="33"/>
      <c r="AE38" s="198"/>
      <c r="AF38" s="178"/>
      <c r="AG38" s="178"/>
      <c r="AH38" s="178"/>
    </row>
    <row r="39" spans="1:34" s="93" customFormat="1" x14ac:dyDescent="0.25">
      <c r="A39" s="173">
        <v>11</v>
      </c>
      <c r="B39" s="173"/>
      <c r="C39" s="173"/>
      <c r="D39" s="173"/>
      <c r="E39" s="165"/>
      <c r="F39" s="175"/>
      <c r="G39" s="172" t="s">
        <v>89</v>
      </c>
      <c r="H39" s="245"/>
      <c r="I39" s="168"/>
      <c r="J39" s="245"/>
      <c r="K39" s="172"/>
      <c r="L39" s="172"/>
      <c r="M39" s="172"/>
      <c r="N39" s="172"/>
      <c r="O39" s="172"/>
      <c r="P39" s="172"/>
      <c r="Q39" s="299">
        <f>SUM(Q34:Q38)</f>
        <v>0</v>
      </c>
      <c r="R39" s="299">
        <f>SUM(R34:R38)</f>
        <v>0</v>
      </c>
      <c r="S39" s="172"/>
      <c r="T39" s="172"/>
      <c r="U39" s="172"/>
      <c r="V39" s="172"/>
      <c r="W39" s="172"/>
      <c r="X39" s="172"/>
      <c r="Y39" s="172"/>
      <c r="Z39" s="172"/>
      <c r="AA39" s="172"/>
      <c r="AB39" s="172"/>
      <c r="AC39" s="172"/>
      <c r="AD39" s="172"/>
      <c r="AE39" s="172"/>
      <c r="AF39" s="172"/>
      <c r="AG39" s="172"/>
      <c r="AH39" s="172"/>
    </row>
    <row r="40" spans="1:34" s="93" customFormat="1" ht="167.25" customHeight="1" x14ac:dyDescent="0.25">
      <c r="A40" s="99">
        <v>12</v>
      </c>
      <c r="B40" s="69"/>
      <c r="C40" s="69"/>
      <c r="D40" s="13" t="s">
        <v>90</v>
      </c>
      <c r="E40" s="48" t="s">
        <v>91</v>
      </c>
      <c r="F40" s="177" t="s">
        <v>92</v>
      </c>
      <c r="G40" s="25" t="s">
        <v>871</v>
      </c>
      <c r="H40" s="100">
        <v>2000</v>
      </c>
      <c r="I40" s="178">
        <f t="shared" si="0"/>
        <v>4000</v>
      </c>
      <c r="J40" s="101" t="s">
        <v>33</v>
      </c>
      <c r="K40" s="102"/>
      <c r="L40" s="103"/>
      <c r="M40" s="102"/>
      <c r="N40" s="103"/>
      <c r="O40" s="103"/>
      <c r="P40" s="103"/>
      <c r="Q40" s="298">
        <f>I40*L40</f>
        <v>0</v>
      </c>
      <c r="R40" s="298">
        <f>SUM(I40*N40)</f>
        <v>0</v>
      </c>
      <c r="S40" s="102"/>
      <c r="T40" s="102"/>
      <c r="U40" s="102"/>
      <c r="V40" s="102"/>
      <c r="W40" s="179"/>
      <c r="X40" s="181"/>
      <c r="Y40" s="35"/>
      <c r="Z40" s="35"/>
      <c r="AA40" s="35"/>
      <c r="AB40" s="35"/>
      <c r="AC40" s="35"/>
      <c r="AD40" s="35"/>
      <c r="AE40" s="35"/>
      <c r="AF40" s="35"/>
      <c r="AG40" s="35"/>
      <c r="AH40" s="35"/>
    </row>
    <row r="41" spans="1:34" s="93" customFormat="1" x14ac:dyDescent="0.25">
      <c r="A41" s="173">
        <v>12</v>
      </c>
      <c r="B41" s="173"/>
      <c r="C41" s="173"/>
      <c r="D41" s="173"/>
      <c r="E41" s="165"/>
      <c r="F41" s="175"/>
      <c r="G41" s="172" t="s">
        <v>93</v>
      </c>
      <c r="H41" s="245"/>
      <c r="I41" s="168"/>
      <c r="J41" s="245"/>
      <c r="K41" s="172"/>
      <c r="L41" s="172"/>
      <c r="M41" s="172"/>
      <c r="N41" s="172"/>
      <c r="O41" s="172"/>
      <c r="P41" s="172"/>
      <c r="Q41" s="299">
        <f>SUM(Q40)</f>
        <v>0</v>
      </c>
      <c r="R41" s="299">
        <f>SUM(R40)</f>
        <v>0</v>
      </c>
      <c r="S41" s="172"/>
      <c r="T41" s="172"/>
      <c r="U41" s="172"/>
      <c r="V41" s="172"/>
      <c r="W41" s="172"/>
      <c r="X41" s="172"/>
      <c r="Y41" s="172"/>
      <c r="Z41" s="172"/>
      <c r="AA41" s="172"/>
      <c r="AB41" s="172"/>
      <c r="AC41" s="172"/>
      <c r="AD41" s="172"/>
      <c r="AE41" s="172"/>
      <c r="AF41" s="172"/>
      <c r="AG41" s="172"/>
      <c r="AH41" s="172"/>
    </row>
    <row r="42" spans="1:34" s="93" customFormat="1" ht="174" customHeight="1" x14ac:dyDescent="0.25">
      <c r="A42" s="99">
        <v>13</v>
      </c>
      <c r="B42" s="69"/>
      <c r="C42" s="69"/>
      <c r="D42" s="69"/>
      <c r="E42" s="38" t="s">
        <v>94</v>
      </c>
      <c r="F42" s="177" t="s">
        <v>95</v>
      </c>
      <c r="G42" s="25" t="s">
        <v>872</v>
      </c>
      <c r="H42" s="100">
        <v>500</v>
      </c>
      <c r="I42" s="178">
        <f t="shared" si="0"/>
        <v>1000</v>
      </c>
      <c r="J42" s="101" t="s">
        <v>33</v>
      </c>
      <c r="K42" s="102"/>
      <c r="L42" s="103"/>
      <c r="M42" s="102"/>
      <c r="N42" s="103"/>
      <c r="O42" s="103"/>
      <c r="P42" s="103"/>
      <c r="Q42" s="298">
        <f>I42*L42</f>
        <v>0</v>
      </c>
      <c r="R42" s="298">
        <f>SUM(I42*N42)</f>
        <v>0</v>
      </c>
      <c r="S42" s="102"/>
      <c r="T42" s="102"/>
      <c r="U42" s="102"/>
      <c r="V42" s="102"/>
      <c r="W42" s="179"/>
      <c r="X42" s="181"/>
      <c r="Y42" s="35"/>
      <c r="Z42" s="35"/>
      <c r="AA42" s="35"/>
      <c r="AB42" s="35"/>
      <c r="AC42" s="35"/>
      <c r="AD42" s="35"/>
      <c r="AE42" s="35"/>
      <c r="AF42" s="35"/>
      <c r="AG42" s="35"/>
      <c r="AH42" s="35"/>
    </row>
    <row r="43" spans="1:34" s="93" customFormat="1" x14ac:dyDescent="0.25">
      <c r="A43" s="173">
        <v>13</v>
      </c>
      <c r="B43" s="175"/>
      <c r="C43" s="175"/>
      <c r="D43" s="175"/>
      <c r="E43" s="165"/>
      <c r="F43" s="166"/>
      <c r="G43" s="169" t="s">
        <v>96</v>
      </c>
      <c r="H43" s="244"/>
      <c r="I43" s="168"/>
      <c r="J43" s="244"/>
      <c r="K43" s="169"/>
      <c r="L43" s="170"/>
      <c r="M43" s="169"/>
      <c r="N43" s="170"/>
      <c r="O43" s="170"/>
      <c r="P43" s="170"/>
      <c r="Q43" s="299">
        <f>SUM(Q42)</f>
        <v>0</v>
      </c>
      <c r="R43" s="299">
        <f>SUM(R42)</f>
        <v>0</v>
      </c>
      <c r="S43" s="169"/>
      <c r="T43" s="169"/>
      <c r="U43" s="169"/>
      <c r="V43" s="169"/>
      <c r="W43" s="171"/>
      <c r="X43" s="176"/>
      <c r="Y43" s="172"/>
      <c r="Z43" s="172"/>
      <c r="AA43" s="172"/>
      <c r="AB43" s="172"/>
      <c r="AC43" s="172"/>
      <c r="AD43" s="172"/>
      <c r="AE43" s="172"/>
      <c r="AF43" s="172"/>
      <c r="AG43" s="172"/>
      <c r="AH43" s="172"/>
    </row>
    <row r="44" spans="1:34" s="93" customFormat="1" ht="179.25" customHeight="1" x14ac:dyDescent="0.25">
      <c r="A44" s="21">
        <v>14</v>
      </c>
      <c r="B44" s="11"/>
      <c r="C44" s="11"/>
      <c r="D44" s="11" t="s">
        <v>97</v>
      </c>
      <c r="E44" s="26" t="s">
        <v>98</v>
      </c>
      <c r="F44" s="40" t="s">
        <v>99</v>
      </c>
      <c r="G44" s="28" t="s">
        <v>873</v>
      </c>
      <c r="H44" s="91">
        <v>400</v>
      </c>
      <c r="I44" s="92">
        <f t="shared" si="0"/>
        <v>800</v>
      </c>
      <c r="J44" s="54" t="s">
        <v>33</v>
      </c>
      <c r="K44" s="57"/>
      <c r="L44" s="71"/>
      <c r="M44" s="57"/>
      <c r="N44" s="71"/>
      <c r="O44" s="71"/>
      <c r="P44" s="71"/>
      <c r="Q44" s="97">
        <f>I44*L44</f>
        <v>0</v>
      </c>
      <c r="R44" s="97">
        <f>SUM(I44*N44)</f>
        <v>0</v>
      </c>
      <c r="S44" s="57"/>
      <c r="T44" s="57"/>
      <c r="U44" s="57"/>
      <c r="V44" s="57"/>
      <c r="W44" s="2"/>
      <c r="X44" s="4"/>
      <c r="Y44" s="14"/>
      <c r="Z44" s="14"/>
      <c r="AA44" s="14"/>
      <c r="AB44" s="14"/>
      <c r="AC44" s="14"/>
      <c r="AD44" s="14"/>
      <c r="AE44" s="14"/>
      <c r="AF44" s="14"/>
      <c r="AG44" s="14"/>
      <c r="AH44" s="14"/>
    </row>
    <row r="45" spans="1:34" s="93" customFormat="1" ht="175.5" x14ac:dyDescent="0.25">
      <c r="A45" s="99">
        <v>14</v>
      </c>
      <c r="B45" s="69"/>
      <c r="C45" s="69"/>
      <c r="D45" s="69"/>
      <c r="E45" s="38"/>
      <c r="F45" s="177" t="s">
        <v>100</v>
      </c>
      <c r="G45" s="33" t="s">
        <v>874</v>
      </c>
      <c r="H45" s="100">
        <v>500</v>
      </c>
      <c r="I45" s="178">
        <f t="shared" si="0"/>
        <v>1000</v>
      </c>
      <c r="J45" s="101" t="s">
        <v>33</v>
      </c>
      <c r="K45" s="102"/>
      <c r="L45" s="103"/>
      <c r="M45" s="102"/>
      <c r="N45" s="103"/>
      <c r="O45" s="103"/>
      <c r="P45" s="103"/>
      <c r="Q45" s="298">
        <f>I45*L45</f>
        <v>0</v>
      </c>
      <c r="R45" s="298">
        <f>SUM(I45*N45)</f>
        <v>0</v>
      </c>
      <c r="S45" s="102"/>
      <c r="T45" s="102"/>
      <c r="U45" s="102"/>
      <c r="V45" s="102"/>
      <c r="W45" s="179"/>
      <c r="X45" s="181"/>
      <c r="Y45" s="35"/>
      <c r="Z45" s="35"/>
      <c r="AA45" s="35"/>
      <c r="AB45" s="35"/>
      <c r="AC45" s="35"/>
      <c r="AD45" s="35"/>
      <c r="AE45" s="35"/>
      <c r="AF45" s="35"/>
      <c r="AG45" s="35"/>
      <c r="AH45" s="35"/>
    </row>
    <row r="46" spans="1:34" s="93" customFormat="1" x14ac:dyDescent="0.25">
      <c r="A46" s="173">
        <v>14</v>
      </c>
      <c r="B46" s="173"/>
      <c r="C46" s="173"/>
      <c r="D46" s="173"/>
      <c r="E46" s="165"/>
      <c r="F46" s="175"/>
      <c r="G46" s="172" t="s">
        <v>101</v>
      </c>
      <c r="H46" s="245"/>
      <c r="I46" s="168"/>
      <c r="J46" s="245"/>
      <c r="K46" s="172"/>
      <c r="L46" s="172"/>
      <c r="M46" s="172"/>
      <c r="N46" s="172"/>
      <c r="O46" s="172"/>
      <c r="P46" s="172"/>
      <c r="Q46" s="299">
        <f>SUM(Q44:Q45)</f>
        <v>0</v>
      </c>
      <c r="R46" s="299">
        <f>SUM(R44:R45)</f>
        <v>0</v>
      </c>
      <c r="S46" s="172"/>
      <c r="T46" s="172"/>
      <c r="U46" s="172"/>
      <c r="V46" s="172"/>
      <c r="W46" s="172"/>
      <c r="X46" s="172"/>
      <c r="Y46" s="172"/>
      <c r="Z46" s="172"/>
      <c r="AA46" s="172"/>
      <c r="AB46" s="172"/>
      <c r="AC46" s="172"/>
      <c r="AD46" s="172"/>
      <c r="AE46" s="172"/>
      <c r="AF46" s="172"/>
      <c r="AG46" s="172"/>
      <c r="AH46" s="172"/>
    </row>
    <row r="47" spans="1:34" s="93" customFormat="1" ht="135" x14ac:dyDescent="0.25">
      <c r="A47" s="99">
        <v>15</v>
      </c>
      <c r="B47" s="99"/>
      <c r="C47" s="99"/>
      <c r="D47" s="99"/>
      <c r="E47" s="38" t="s">
        <v>102</v>
      </c>
      <c r="F47" s="177" t="s">
        <v>103</v>
      </c>
      <c r="G47" s="35" t="s">
        <v>875</v>
      </c>
      <c r="H47" s="182">
        <v>300</v>
      </c>
      <c r="I47" s="178">
        <f t="shared" si="0"/>
        <v>600</v>
      </c>
      <c r="J47" s="199" t="s">
        <v>33</v>
      </c>
      <c r="K47" s="35"/>
      <c r="L47" s="35"/>
      <c r="M47" s="35"/>
      <c r="N47" s="35"/>
      <c r="O47" s="35"/>
      <c r="P47" s="35"/>
      <c r="Q47" s="298">
        <f>I47*L47</f>
        <v>0</v>
      </c>
      <c r="R47" s="298">
        <f>SUM(I47*N47)</f>
        <v>0</v>
      </c>
      <c r="S47" s="35"/>
      <c r="T47" s="35"/>
      <c r="U47" s="35"/>
      <c r="V47" s="35"/>
      <c r="W47" s="35"/>
      <c r="X47" s="35"/>
      <c r="Y47" s="35"/>
      <c r="Z47" s="35"/>
      <c r="AA47" s="35"/>
      <c r="AB47" s="35"/>
      <c r="AC47" s="35"/>
      <c r="AD47" s="35"/>
      <c r="AE47" s="35"/>
      <c r="AF47" s="35"/>
      <c r="AG47" s="35"/>
      <c r="AH47" s="35"/>
    </row>
    <row r="48" spans="1:34" s="93" customFormat="1" x14ac:dyDescent="0.25">
      <c r="A48" s="173">
        <v>15</v>
      </c>
      <c r="B48" s="173"/>
      <c r="C48" s="173"/>
      <c r="D48" s="173"/>
      <c r="E48" s="165"/>
      <c r="F48" s="175"/>
      <c r="G48" s="172" t="s">
        <v>104</v>
      </c>
      <c r="H48" s="245"/>
      <c r="I48" s="168"/>
      <c r="J48" s="245"/>
      <c r="K48" s="172"/>
      <c r="L48" s="172"/>
      <c r="M48" s="172"/>
      <c r="N48" s="172"/>
      <c r="O48" s="172"/>
      <c r="P48" s="172"/>
      <c r="Q48" s="299">
        <f>SUM(Q47)</f>
        <v>0</v>
      </c>
      <c r="R48" s="299">
        <f>SUM(R47)</f>
        <v>0</v>
      </c>
      <c r="S48" s="172"/>
      <c r="T48" s="172"/>
      <c r="U48" s="172"/>
      <c r="V48" s="172"/>
      <c r="W48" s="172"/>
      <c r="X48" s="172"/>
      <c r="Y48" s="172"/>
      <c r="Z48" s="172"/>
      <c r="AA48" s="172"/>
      <c r="AB48" s="172"/>
      <c r="AC48" s="172"/>
      <c r="AD48" s="172"/>
      <c r="AE48" s="172"/>
      <c r="AF48" s="172"/>
      <c r="AG48" s="172"/>
      <c r="AH48" s="172"/>
    </row>
    <row r="49" spans="1:34" s="93" customFormat="1" ht="337.5" x14ac:dyDescent="0.25">
      <c r="A49" s="99">
        <v>16</v>
      </c>
      <c r="B49" s="69"/>
      <c r="C49" s="69"/>
      <c r="D49" s="69"/>
      <c r="E49" s="38" t="s">
        <v>105</v>
      </c>
      <c r="F49" s="177" t="s">
        <v>106</v>
      </c>
      <c r="G49" s="24" t="s">
        <v>876</v>
      </c>
      <c r="H49" s="100">
        <v>1500</v>
      </c>
      <c r="I49" s="178">
        <f t="shared" si="0"/>
        <v>3000</v>
      </c>
      <c r="J49" s="101" t="s">
        <v>33</v>
      </c>
      <c r="K49" s="102"/>
      <c r="L49" s="103"/>
      <c r="M49" s="102"/>
      <c r="N49" s="103"/>
      <c r="O49" s="103"/>
      <c r="P49" s="103"/>
      <c r="Q49" s="298">
        <f>I49*L49</f>
        <v>0</v>
      </c>
      <c r="R49" s="298">
        <f>SUM(I49*N49)</f>
        <v>0</v>
      </c>
      <c r="S49" s="102"/>
      <c r="T49" s="102"/>
      <c r="U49" s="102"/>
      <c r="V49" s="102"/>
      <c r="W49" s="179"/>
      <c r="X49" s="181"/>
      <c r="Y49" s="35"/>
      <c r="Z49" s="35"/>
      <c r="AA49" s="35"/>
      <c r="AB49" s="35"/>
      <c r="AC49" s="35"/>
      <c r="AD49" s="35"/>
      <c r="AE49" s="35"/>
      <c r="AF49" s="35"/>
      <c r="AG49" s="35"/>
      <c r="AH49" s="35"/>
    </row>
    <row r="50" spans="1:34" s="93" customFormat="1" x14ac:dyDescent="0.25">
      <c r="A50" s="173">
        <v>16</v>
      </c>
      <c r="B50" s="175"/>
      <c r="C50" s="175"/>
      <c r="D50" s="175"/>
      <c r="E50" s="165"/>
      <c r="F50" s="166"/>
      <c r="G50" s="169" t="s">
        <v>107</v>
      </c>
      <c r="H50" s="244"/>
      <c r="I50" s="168"/>
      <c r="J50" s="244"/>
      <c r="K50" s="169"/>
      <c r="L50" s="170"/>
      <c r="M50" s="169"/>
      <c r="N50" s="170"/>
      <c r="O50" s="170"/>
      <c r="P50" s="170"/>
      <c r="Q50" s="299">
        <f>SUM(Q49)</f>
        <v>0</v>
      </c>
      <c r="R50" s="299">
        <f>SUM(R49)</f>
        <v>0</v>
      </c>
      <c r="S50" s="169"/>
      <c r="T50" s="169"/>
      <c r="U50" s="169"/>
      <c r="V50" s="169"/>
      <c r="W50" s="171"/>
      <c r="X50" s="176"/>
      <c r="Y50" s="172"/>
      <c r="Z50" s="172"/>
      <c r="AA50" s="172"/>
      <c r="AB50" s="172"/>
      <c r="AC50" s="172"/>
      <c r="AD50" s="172"/>
      <c r="AE50" s="172"/>
      <c r="AF50" s="172"/>
      <c r="AG50" s="172"/>
      <c r="AH50" s="172"/>
    </row>
    <row r="51" spans="1:34" s="93" customFormat="1" ht="165.75" customHeight="1" x14ac:dyDescent="0.25">
      <c r="A51" s="99">
        <v>17</v>
      </c>
      <c r="B51" s="69"/>
      <c r="C51" s="69"/>
      <c r="D51" s="69"/>
      <c r="E51" s="38" t="s">
        <v>108</v>
      </c>
      <c r="F51" s="177" t="s">
        <v>109</v>
      </c>
      <c r="G51" s="24" t="s">
        <v>877</v>
      </c>
      <c r="H51" s="100">
        <v>700</v>
      </c>
      <c r="I51" s="178">
        <f t="shared" si="0"/>
        <v>1400</v>
      </c>
      <c r="J51" s="101" t="s">
        <v>33</v>
      </c>
      <c r="K51" s="102"/>
      <c r="L51" s="103"/>
      <c r="M51" s="102"/>
      <c r="N51" s="103"/>
      <c r="O51" s="103"/>
      <c r="P51" s="103"/>
      <c r="Q51" s="298">
        <f>I51*L51</f>
        <v>0</v>
      </c>
      <c r="R51" s="298">
        <f>SUM(I51*N51)</f>
        <v>0</v>
      </c>
      <c r="S51" s="102"/>
      <c r="T51" s="102"/>
      <c r="U51" s="102"/>
      <c r="V51" s="102"/>
      <c r="W51" s="179"/>
      <c r="X51" s="181"/>
      <c r="Y51" s="35"/>
      <c r="Z51" s="35"/>
      <c r="AA51" s="35"/>
      <c r="AB51" s="35"/>
      <c r="AC51" s="35"/>
      <c r="AD51" s="35"/>
      <c r="AE51" s="35"/>
      <c r="AF51" s="35"/>
      <c r="AG51" s="35"/>
      <c r="AH51" s="35"/>
    </row>
    <row r="52" spans="1:34" s="93" customFormat="1" x14ac:dyDescent="0.25">
      <c r="A52" s="173">
        <v>17</v>
      </c>
      <c r="B52" s="173"/>
      <c r="C52" s="173"/>
      <c r="D52" s="173"/>
      <c r="E52" s="165"/>
      <c r="F52" s="175"/>
      <c r="G52" s="172" t="s">
        <v>110</v>
      </c>
      <c r="H52" s="245"/>
      <c r="I52" s="168"/>
      <c r="J52" s="245"/>
      <c r="K52" s="172"/>
      <c r="L52" s="172"/>
      <c r="M52" s="172"/>
      <c r="N52" s="172"/>
      <c r="O52" s="172"/>
      <c r="P52" s="172"/>
      <c r="Q52" s="299">
        <f>SUM(Q51)</f>
        <v>0</v>
      </c>
      <c r="R52" s="299">
        <f>SUM(R51)</f>
        <v>0</v>
      </c>
      <c r="S52" s="172"/>
      <c r="T52" s="172"/>
      <c r="U52" s="172"/>
      <c r="V52" s="172"/>
      <c r="W52" s="172"/>
      <c r="X52" s="172"/>
      <c r="Y52" s="172"/>
      <c r="Z52" s="172"/>
      <c r="AA52" s="172"/>
      <c r="AB52" s="172"/>
      <c r="AC52" s="172"/>
      <c r="AD52" s="172"/>
      <c r="AE52" s="172"/>
      <c r="AF52" s="172"/>
      <c r="AG52" s="172"/>
      <c r="AH52" s="172"/>
    </row>
    <row r="53" spans="1:34" s="93" customFormat="1" ht="329.25" customHeight="1" x14ac:dyDescent="0.25">
      <c r="A53" s="21">
        <v>18</v>
      </c>
      <c r="B53" s="11"/>
      <c r="C53" s="11"/>
      <c r="D53" s="11"/>
      <c r="E53" s="26" t="s">
        <v>111</v>
      </c>
      <c r="F53" s="40" t="s">
        <v>112</v>
      </c>
      <c r="G53" s="34" t="s">
        <v>878</v>
      </c>
      <c r="H53" s="91">
        <v>2500</v>
      </c>
      <c r="I53" s="92">
        <f t="shared" si="0"/>
        <v>5000</v>
      </c>
      <c r="J53" s="54" t="s">
        <v>33</v>
      </c>
      <c r="K53" s="57"/>
      <c r="L53" s="71"/>
      <c r="M53" s="57"/>
      <c r="N53" s="71"/>
      <c r="O53" s="71"/>
      <c r="P53" s="71"/>
      <c r="Q53" s="97">
        <f>I53*L53</f>
        <v>0</v>
      </c>
      <c r="R53" s="97">
        <f>SUM(I53*N53)</f>
        <v>0</v>
      </c>
      <c r="S53" s="57"/>
      <c r="T53" s="57"/>
      <c r="U53" s="57"/>
      <c r="V53" s="57"/>
      <c r="W53" s="2"/>
      <c r="X53" s="4"/>
      <c r="Y53" s="14"/>
      <c r="Z53" s="14"/>
      <c r="AA53" s="14"/>
      <c r="AB53" s="14"/>
      <c r="AC53" s="14"/>
      <c r="AD53" s="14"/>
      <c r="AE53" s="14"/>
      <c r="AF53" s="14"/>
      <c r="AG53" s="14"/>
      <c r="AH53" s="14"/>
    </row>
    <row r="54" spans="1:34" s="93" customFormat="1" ht="364.5" x14ac:dyDescent="0.25">
      <c r="A54" s="99">
        <v>18</v>
      </c>
      <c r="B54" s="69"/>
      <c r="C54" s="69"/>
      <c r="D54" s="69"/>
      <c r="E54" s="48"/>
      <c r="F54" s="177" t="s">
        <v>113</v>
      </c>
      <c r="G54" s="35" t="s">
        <v>879</v>
      </c>
      <c r="H54" s="100">
        <v>4000</v>
      </c>
      <c r="I54" s="178">
        <f t="shared" si="0"/>
        <v>8000</v>
      </c>
      <c r="J54" s="101" t="s">
        <v>33</v>
      </c>
      <c r="K54" s="102"/>
      <c r="L54" s="103"/>
      <c r="M54" s="102"/>
      <c r="N54" s="103"/>
      <c r="O54" s="103"/>
      <c r="P54" s="103"/>
      <c r="Q54" s="298">
        <f>I54*L54</f>
        <v>0</v>
      </c>
      <c r="R54" s="298">
        <f>SUM(I54*N54)</f>
        <v>0</v>
      </c>
      <c r="S54" s="102"/>
      <c r="T54" s="102"/>
      <c r="U54" s="102"/>
      <c r="V54" s="102"/>
      <c r="W54" s="179"/>
      <c r="X54" s="181"/>
      <c r="Y54" s="35"/>
      <c r="Z54" s="35"/>
      <c r="AA54" s="35"/>
      <c r="AB54" s="35"/>
      <c r="AC54" s="35"/>
      <c r="AD54" s="35"/>
      <c r="AE54" s="35"/>
      <c r="AF54" s="35"/>
      <c r="AG54" s="35"/>
      <c r="AH54" s="35"/>
    </row>
    <row r="55" spans="1:34" s="93" customFormat="1" x14ac:dyDescent="0.25">
      <c r="A55" s="173">
        <v>18</v>
      </c>
      <c r="B55" s="173"/>
      <c r="C55" s="173"/>
      <c r="D55" s="173"/>
      <c r="E55" s="165"/>
      <c r="F55" s="175"/>
      <c r="G55" s="172" t="s">
        <v>114</v>
      </c>
      <c r="H55" s="245"/>
      <c r="I55" s="168"/>
      <c r="J55" s="245"/>
      <c r="K55" s="172"/>
      <c r="L55" s="172"/>
      <c r="M55" s="172"/>
      <c r="N55" s="172"/>
      <c r="O55" s="172"/>
      <c r="P55" s="172"/>
      <c r="Q55" s="299">
        <f>SUM(Q53:Q54)</f>
        <v>0</v>
      </c>
      <c r="R55" s="299">
        <f>SUM(R53:R54)</f>
        <v>0</v>
      </c>
      <c r="S55" s="172"/>
      <c r="T55" s="172"/>
      <c r="U55" s="172"/>
      <c r="V55" s="172"/>
      <c r="W55" s="172"/>
      <c r="X55" s="172"/>
      <c r="Y55" s="172"/>
      <c r="Z55" s="172"/>
      <c r="AA55" s="172"/>
      <c r="AB55" s="172"/>
      <c r="AC55" s="172"/>
      <c r="AD55" s="172"/>
      <c r="AE55" s="172"/>
      <c r="AF55" s="172"/>
      <c r="AG55" s="172"/>
      <c r="AH55" s="172"/>
    </row>
    <row r="56" spans="1:34" s="93" customFormat="1" ht="246.75" customHeight="1" x14ac:dyDescent="0.25">
      <c r="A56" s="21">
        <v>19</v>
      </c>
      <c r="B56" s="11"/>
      <c r="C56" s="11"/>
      <c r="D56" s="11"/>
      <c r="E56" s="37" t="s">
        <v>115</v>
      </c>
      <c r="F56" s="40" t="s">
        <v>116</v>
      </c>
      <c r="G56" s="34" t="s">
        <v>880</v>
      </c>
      <c r="H56" s="91">
        <v>700</v>
      </c>
      <c r="I56" s="92">
        <f t="shared" si="0"/>
        <v>1400</v>
      </c>
      <c r="J56" s="54" t="s">
        <v>33</v>
      </c>
      <c r="K56" s="57"/>
      <c r="L56" s="71"/>
      <c r="M56" s="57"/>
      <c r="N56" s="71"/>
      <c r="O56" s="71"/>
      <c r="P56" s="71"/>
      <c r="Q56" s="97">
        <f>I56*L56</f>
        <v>0</v>
      </c>
      <c r="R56" s="97">
        <f>SUM(I56*N56)</f>
        <v>0</v>
      </c>
      <c r="S56" s="57"/>
      <c r="T56" s="57"/>
      <c r="U56" s="57"/>
      <c r="V56" s="57"/>
      <c r="W56" s="2"/>
      <c r="X56" s="4"/>
      <c r="Y56" s="14"/>
      <c r="Z56" s="14"/>
      <c r="AA56" s="14"/>
      <c r="AB56" s="14"/>
      <c r="AC56" s="14"/>
      <c r="AD56" s="14"/>
      <c r="AE56" s="14"/>
      <c r="AF56" s="14"/>
      <c r="AG56" s="14"/>
      <c r="AH56" s="14"/>
    </row>
    <row r="57" spans="1:34" s="93" customFormat="1" ht="258.75" customHeight="1" x14ac:dyDescent="0.25">
      <c r="A57" s="99">
        <v>19</v>
      </c>
      <c r="B57" s="69"/>
      <c r="C57" s="69"/>
      <c r="D57" s="69"/>
      <c r="E57" s="38"/>
      <c r="F57" s="177" t="s">
        <v>117</v>
      </c>
      <c r="G57" s="35" t="s">
        <v>881</v>
      </c>
      <c r="H57" s="100" t="s">
        <v>118</v>
      </c>
      <c r="I57" s="178">
        <f t="shared" si="0"/>
        <v>400</v>
      </c>
      <c r="J57" s="101" t="s">
        <v>33</v>
      </c>
      <c r="K57" s="102"/>
      <c r="L57" s="103"/>
      <c r="M57" s="102"/>
      <c r="N57" s="103"/>
      <c r="O57" s="103"/>
      <c r="P57" s="103"/>
      <c r="Q57" s="298">
        <f>I57*L57</f>
        <v>0</v>
      </c>
      <c r="R57" s="298">
        <f>SUM(I57*N57)</f>
        <v>0</v>
      </c>
      <c r="S57" s="102"/>
      <c r="T57" s="102"/>
      <c r="U57" s="102"/>
      <c r="V57" s="102"/>
      <c r="W57" s="179"/>
      <c r="X57" s="181"/>
      <c r="Y57" s="35"/>
      <c r="Z57" s="35"/>
      <c r="AA57" s="35"/>
      <c r="AB57" s="35"/>
      <c r="AC57" s="35"/>
      <c r="AD57" s="35"/>
      <c r="AE57" s="35"/>
      <c r="AF57" s="35"/>
      <c r="AG57" s="35"/>
      <c r="AH57" s="35"/>
    </row>
    <row r="58" spans="1:34" s="93" customFormat="1" x14ac:dyDescent="0.25">
      <c r="A58" s="173">
        <v>19</v>
      </c>
      <c r="B58" s="173"/>
      <c r="C58" s="173"/>
      <c r="D58" s="173"/>
      <c r="E58" s="165"/>
      <c r="F58" s="175"/>
      <c r="G58" s="172" t="s">
        <v>119</v>
      </c>
      <c r="H58" s="245"/>
      <c r="I58" s="168"/>
      <c r="J58" s="245"/>
      <c r="K58" s="172"/>
      <c r="L58" s="172"/>
      <c r="M58" s="172"/>
      <c r="N58" s="172"/>
      <c r="O58" s="172"/>
      <c r="P58" s="172"/>
      <c r="Q58" s="299">
        <f>SUM(Q56:Q57)</f>
        <v>0</v>
      </c>
      <c r="R58" s="299">
        <f>SUM(R56:R57)</f>
        <v>0</v>
      </c>
      <c r="S58" s="172"/>
      <c r="T58" s="172"/>
      <c r="U58" s="172"/>
      <c r="V58" s="172"/>
      <c r="W58" s="172"/>
      <c r="X58" s="172"/>
      <c r="Y58" s="172"/>
      <c r="Z58" s="172"/>
      <c r="AA58" s="172"/>
      <c r="AB58" s="172"/>
      <c r="AC58" s="172"/>
      <c r="AD58" s="172"/>
      <c r="AE58" s="172"/>
      <c r="AF58" s="172"/>
      <c r="AG58" s="172"/>
      <c r="AH58" s="172"/>
    </row>
    <row r="59" spans="1:34" s="93" customFormat="1" ht="297" x14ac:dyDescent="0.25">
      <c r="A59" s="99">
        <v>20</v>
      </c>
      <c r="B59" s="69"/>
      <c r="C59" s="69"/>
      <c r="D59" s="69"/>
      <c r="E59" s="48" t="s">
        <v>120</v>
      </c>
      <c r="F59" s="177" t="s">
        <v>121</v>
      </c>
      <c r="G59" s="24" t="s">
        <v>882</v>
      </c>
      <c r="H59" s="100">
        <v>1000</v>
      </c>
      <c r="I59" s="178">
        <f t="shared" si="0"/>
        <v>2000</v>
      </c>
      <c r="J59" s="101" t="s">
        <v>33</v>
      </c>
      <c r="K59" s="102"/>
      <c r="L59" s="103"/>
      <c r="M59" s="102"/>
      <c r="N59" s="103"/>
      <c r="O59" s="103"/>
      <c r="P59" s="103"/>
      <c r="Q59" s="298">
        <f>I59*L59</f>
        <v>0</v>
      </c>
      <c r="R59" s="298">
        <f>SUM(I59*N59)</f>
        <v>0</v>
      </c>
      <c r="S59" s="102"/>
      <c r="T59" s="102"/>
      <c r="U59" s="102"/>
      <c r="V59" s="102"/>
      <c r="W59" s="179"/>
      <c r="X59" s="181"/>
      <c r="Y59" s="35"/>
      <c r="Z59" s="35"/>
      <c r="AA59" s="35"/>
      <c r="AB59" s="35"/>
      <c r="AC59" s="35"/>
      <c r="AD59" s="35"/>
      <c r="AE59" s="35"/>
      <c r="AF59" s="35"/>
      <c r="AG59" s="35"/>
      <c r="AH59" s="35"/>
    </row>
    <row r="60" spans="1:34" s="93" customFormat="1" x14ac:dyDescent="0.25">
      <c r="A60" s="173">
        <v>20</v>
      </c>
      <c r="B60" s="173"/>
      <c r="C60" s="173"/>
      <c r="D60" s="173"/>
      <c r="E60" s="165"/>
      <c r="F60" s="175"/>
      <c r="G60" s="172" t="s">
        <v>122</v>
      </c>
      <c r="H60" s="245"/>
      <c r="I60" s="168"/>
      <c r="J60" s="245"/>
      <c r="K60" s="172"/>
      <c r="L60" s="172"/>
      <c r="M60" s="172"/>
      <c r="N60" s="172"/>
      <c r="O60" s="172"/>
      <c r="P60" s="172"/>
      <c r="Q60" s="299">
        <f>SUM(Q59)</f>
        <v>0</v>
      </c>
      <c r="R60" s="299">
        <f>SUM(R59)</f>
        <v>0</v>
      </c>
      <c r="S60" s="172"/>
      <c r="T60" s="172"/>
      <c r="U60" s="172"/>
      <c r="V60" s="172"/>
      <c r="W60" s="172"/>
      <c r="X60" s="172"/>
      <c r="Y60" s="172"/>
      <c r="Z60" s="172"/>
      <c r="AA60" s="172"/>
      <c r="AB60" s="172"/>
      <c r="AC60" s="172"/>
      <c r="AD60" s="172"/>
      <c r="AE60" s="172"/>
      <c r="AF60" s="172"/>
      <c r="AG60" s="172"/>
      <c r="AH60" s="172"/>
    </row>
    <row r="61" spans="1:34" s="93" customFormat="1" ht="213" customHeight="1" x14ac:dyDescent="0.25">
      <c r="A61" s="99">
        <v>21</v>
      </c>
      <c r="B61" s="69"/>
      <c r="C61" s="69"/>
      <c r="D61" s="39" t="s">
        <v>123</v>
      </c>
      <c r="E61" s="38" t="s">
        <v>124</v>
      </c>
      <c r="F61" s="177" t="s">
        <v>125</v>
      </c>
      <c r="G61" s="35" t="s">
        <v>883</v>
      </c>
      <c r="H61" s="100">
        <v>6000</v>
      </c>
      <c r="I61" s="178">
        <f t="shared" si="0"/>
        <v>12000</v>
      </c>
      <c r="J61" s="101" t="s">
        <v>33</v>
      </c>
      <c r="K61" s="102"/>
      <c r="L61" s="103"/>
      <c r="M61" s="102"/>
      <c r="N61" s="103"/>
      <c r="O61" s="103"/>
      <c r="P61" s="103"/>
      <c r="Q61" s="298">
        <f>I61*L61</f>
        <v>0</v>
      </c>
      <c r="R61" s="298">
        <f>SUM(I61*N61)</f>
        <v>0</v>
      </c>
      <c r="S61" s="102"/>
      <c r="T61" s="102"/>
      <c r="U61" s="102"/>
      <c r="V61" s="102"/>
      <c r="W61" s="179"/>
      <c r="X61" s="181"/>
      <c r="Y61" s="35"/>
      <c r="Z61" s="35"/>
      <c r="AA61" s="35"/>
      <c r="AB61" s="35"/>
      <c r="AC61" s="35"/>
      <c r="AD61" s="35"/>
      <c r="AE61" s="35"/>
      <c r="AF61" s="35"/>
      <c r="AG61" s="35"/>
      <c r="AH61" s="35"/>
    </row>
    <row r="62" spans="1:34" s="93" customFormat="1" x14ac:dyDescent="0.25">
      <c r="A62" s="173">
        <v>21</v>
      </c>
      <c r="B62" s="175"/>
      <c r="C62" s="175"/>
      <c r="D62" s="255"/>
      <c r="E62" s="165"/>
      <c r="F62" s="166"/>
      <c r="G62" s="172" t="s">
        <v>126</v>
      </c>
      <c r="H62" s="244"/>
      <c r="I62" s="168"/>
      <c r="J62" s="244"/>
      <c r="K62" s="169"/>
      <c r="L62" s="170"/>
      <c r="M62" s="169"/>
      <c r="N62" s="170"/>
      <c r="O62" s="170"/>
      <c r="P62" s="170"/>
      <c r="Q62" s="299">
        <f>SUM(Q61)</f>
        <v>0</v>
      </c>
      <c r="R62" s="299">
        <f>SUM(R61)</f>
        <v>0</v>
      </c>
      <c r="S62" s="169"/>
      <c r="T62" s="169"/>
      <c r="U62" s="169"/>
      <c r="V62" s="169"/>
      <c r="W62" s="171"/>
      <c r="X62" s="176"/>
      <c r="Y62" s="172"/>
      <c r="Z62" s="172"/>
      <c r="AA62" s="172"/>
      <c r="AB62" s="172"/>
      <c r="AC62" s="172"/>
      <c r="AD62" s="172"/>
      <c r="AE62" s="172"/>
      <c r="AF62" s="172"/>
      <c r="AG62" s="172"/>
      <c r="AH62" s="172"/>
    </row>
    <row r="63" spans="1:34" s="93" customFormat="1" ht="202.5" x14ac:dyDescent="0.25">
      <c r="A63" s="99">
        <v>22</v>
      </c>
      <c r="B63" s="69"/>
      <c r="C63" s="69"/>
      <c r="D63" s="39"/>
      <c r="E63" s="38" t="s">
        <v>127</v>
      </c>
      <c r="F63" s="177" t="s">
        <v>128</v>
      </c>
      <c r="G63" s="24" t="s">
        <v>884</v>
      </c>
      <c r="H63" s="100">
        <v>4000</v>
      </c>
      <c r="I63" s="178">
        <f t="shared" si="0"/>
        <v>8000</v>
      </c>
      <c r="J63" s="101" t="s">
        <v>33</v>
      </c>
      <c r="K63" s="102"/>
      <c r="L63" s="103"/>
      <c r="M63" s="102"/>
      <c r="N63" s="103"/>
      <c r="O63" s="103"/>
      <c r="P63" s="103"/>
      <c r="Q63" s="298">
        <f>I63*L63</f>
        <v>0</v>
      </c>
      <c r="R63" s="298">
        <f>SUM(I63*N63)</f>
        <v>0</v>
      </c>
      <c r="S63" s="102"/>
      <c r="T63" s="102"/>
      <c r="U63" s="102"/>
      <c r="V63" s="102"/>
      <c r="W63" s="179"/>
      <c r="X63" s="181"/>
      <c r="Y63" s="35"/>
      <c r="Z63" s="35"/>
      <c r="AA63" s="35"/>
      <c r="AB63" s="35"/>
      <c r="AC63" s="35"/>
      <c r="AD63" s="35"/>
      <c r="AE63" s="35"/>
      <c r="AF63" s="35"/>
      <c r="AG63" s="35"/>
      <c r="AH63" s="35"/>
    </row>
    <row r="64" spans="1:34" s="93" customFormat="1" x14ac:dyDescent="0.25">
      <c r="A64" s="173">
        <v>22</v>
      </c>
      <c r="B64" s="173"/>
      <c r="C64" s="173"/>
      <c r="D64" s="173"/>
      <c r="E64" s="165"/>
      <c r="F64" s="175"/>
      <c r="G64" s="172" t="s">
        <v>129</v>
      </c>
      <c r="H64" s="245"/>
      <c r="I64" s="168"/>
      <c r="J64" s="245"/>
      <c r="K64" s="172"/>
      <c r="L64" s="172"/>
      <c r="M64" s="172"/>
      <c r="N64" s="172"/>
      <c r="O64" s="172"/>
      <c r="P64" s="172"/>
      <c r="Q64" s="299">
        <f>SUM(Q63)</f>
        <v>0</v>
      </c>
      <c r="R64" s="299">
        <f>SUM(R63)</f>
        <v>0</v>
      </c>
      <c r="S64" s="172"/>
      <c r="T64" s="172"/>
      <c r="U64" s="172"/>
      <c r="V64" s="172"/>
      <c r="W64" s="172"/>
      <c r="X64" s="172"/>
      <c r="Y64" s="172"/>
      <c r="Z64" s="172"/>
      <c r="AA64" s="172"/>
      <c r="AB64" s="172"/>
      <c r="AC64" s="172"/>
      <c r="AD64" s="172"/>
      <c r="AE64" s="172"/>
      <c r="AF64" s="172"/>
      <c r="AG64" s="172"/>
      <c r="AH64" s="172"/>
    </row>
    <row r="65" spans="1:34" s="93" customFormat="1" ht="94.5" x14ac:dyDescent="0.25">
      <c r="A65" s="99">
        <v>23</v>
      </c>
      <c r="B65" s="69"/>
      <c r="C65" s="69"/>
      <c r="D65" s="39" t="s">
        <v>130</v>
      </c>
      <c r="E65" s="38" t="s">
        <v>131</v>
      </c>
      <c r="F65" s="177" t="s">
        <v>132</v>
      </c>
      <c r="G65" s="24" t="s">
        <v>885</v>
      </c>
      <c r="H65" s="100">
        <v>3500</v>
      </c>
      <c r="I65" s="178">
        <f t="shared" si="0"/>
        <v>7000</v>
      </c>
      <c r="J65" s="101" t="s">
        <v>33</v>
      </c>
      <c r="K65" s="102"/>
      <c r="L65" s="103"/>
      <c r="M65" s="102"/>
      <c r="N65" s="103"/>
      <c r="O65" s="103"/>
      <c r="P65" s="103"/>
      <c r="Q65" s="298">
        <f>I65*L65</f>
        <v>0</v>
      </c>
      <c r="R65" s="298">
        <f>SUM(I65*N65)</f>
        <v>0</v>
      </c>
      <c r="S65" s="102"/>
      <c r="T65" s="102"/>
      <c r="U65" s="102"/>
      <c r="V65" s="102"/>
      <c r="W65" s="179"/>
      <c r="X65" s="35"/>
      <c r="Y65" s="35"/>
      <c r="Z65" s="35"/>
      <c r="AA65" s="35"/>
      <c r="AB65" s="35"/>
      <c r="AC65" s="35"/>
      <c r="AD65" s="35"/>
      <c r="AE65" s="35"/>
      <c r="AF65" s="35"/>
      <c r="AG65" s="35"/>
      <c r="AH65" s="35"/>
    </row>
    <row r="66" spans="1:34" s="93" customFormat="1" x14ac:dyDescent="0.25">
      <c r="A66" s="173">
        <v>23</v>
      </c>
      <c r="B66" s="175"/>
      <c r="C66" s="175"/>
      <c r="D66" s="255"/>
      <c r="E66" s="165"/>
      <c r="F66" s="166"/>
      <c r="G66" s="172" t="s">
        <v>133</v>
      </c>
      <c r="H66" s="244"/>
      <c r="I66" s="168"/>
      <c r="J66" s="244"/>
      <c r="K66" s="169"/>
      <c r="L66" s="170"/>
      <c r="M66" s="169"/>
      <c r="N66" s="170"/>
      <c r="O66" s="170"/>
      <c r="P66" s="170"/>
      <c r="Q66" s="299">
        <f>SUM(Q65)</f>
        <v>0</v>
      </c>
      <c r="R66" s="299">
        <f>SUM(R65)</f>
        <v>0</v>
      </c>
      <c r="S66" s="169"/>
      <c r="T66" s="169"/>
      <c r="U66" s="169"/>
      <c r="V66" s="169"/>
      <c r="W66" s="171"/>
      <c r="X66" s="172"/>
      <c r="Y66" s="172"/>
      <c r="Z66" s="172"/>
      <c r="AA66" s="172"/>
      <c r="AB66" s="172"/>
      <c r="AC66" s="172"/>
      <c r="AD66" s="172"/>
      <c r="AE66" s="172"/>
      <c r="AF66" s="172"/>
      <c r="AG66" s="172"/>
      <c r="AH66" s="172"/>
    </row>
    <row r="67" spans="1:34" s="93" customFormat="1" ht="94.5" x14ac:dyDescent="0.25">
      <c r="A67" s="99">
        <v>24</v>
      </c>
      <c r="B67" s="69"/>
      <c r="C67" s="69"/>
      <c r="D67" s="200"/>
      <c r="E67" s="38" t="s">
        <v>134</v>
      </c>
      <c r="F67" s="177" t="s">
        <v>135</v>
      </c>
      <c r="G67" s="35" t="s">
        <v>886</v>
      </c>
      <c r="H67" s="100">
        <v>800</v>
      </c>
      <c r="I67" s="178">
        <f t="shared" si="0"/>
        <v>1600</v>
      </c>
      <c r="J67" s="101" t="s">
        <v>33</v>
      </c>
      <c r="K67" s="102"/>
      <c r="L67" s="103"/>
      <c r="M67" s="102"/>
      <c r="N67" s="103"/>
      <c r="O67" s="103"/>
      <c r="P67" s="103"/>
      <c r="Q67" s="298">
        <f>I67*L67</f>
        <v>0</v>
      </c>
      <c r="R67" s="298">
        <f>SUM(I67*N67)</f>
        <v>0</v>
      </c>
      <c r="S67" s="102"/>
      <c r="T67" s="102"/>
      <c r="U67" s="102"/>
      <c r="V67" s="102"/>
      <c r="W67" s="179"/>
      <c r="X67" s="181"/>
      <c r="Y67" s="35"/>
      <c r="Z67" s="35"/>
      <c r="AA67" s="35"/>
      <c r="AB67" s="35"/>
      <c r="AC67" s="35"/>
      <c r="AD67" s="35"/>
      <c r="AE67" s="35"/>
      <c r="AF67" s="35"/>
      <c r="AG67" s="35"/>
      <c r="AH67" s="35"/>
    </row>
    <row r="68" spans="1:34" s="93" customFormat="1" x14ac:dyDescent="0.25">
      <c r="A68" s="173">
        <v>24</v>
      </c>
      <c r="B68" s="175"/>
      <c r="C68" s="175"/>
      <c r="D68" s="256"/>
      <c r="E68" s="165"/>
      <c r="F68" s="166"/>
      <c r="G68" s="172" t="s">
        <v>136</v>
      </c>
      <c r="H68" s="244"/>
      <c r="I68" s="168"/>
      <c r="J68" s="244"/>
      <c r="K68" s="169"/>
      <c r="L68" s="170"/>
      <c r="M68" s="169"/>
      <c r="N68" s="170"/>
      <c r="O68" s="170"/>
      <c r="P68" s="170"/>
      <c r="Q68" s="299">
        <f>SUM(Q67)</f>
        <v>0</v>
      </c>
      <c r="R68" s="299">
        <f>SUM(R67)</f>
        <v>0</v>
      </c>
      <c r="S68" s="169"/>
      <c r="T68" s="169"/>
      <c r="U68" s="169"/>
      <c r="V68" s="169"/>
      <c r="W68" s="171"/>
      <c r="X68" s="176"/>
      <c r="Y68" s="172"/>
      <c r="Z68" s="172"/>
      <c r="AA68" s="172"/>
      <c r="AB68" s="172"/>
      <c r="AC68" s="172"/>
      <c r="AD68" s="172"/>
      <c r="AE68" s="172"/>
      <c r="AF68" s="172"/>
      <c r="AG68" s="172"/>
      <c r="AH68" s="172"/>
    </row>
    <row r="69" spans="1:34" s="93" customFormat="1" ht="135" x14ac:dyDescent="0.25">
      <c r="A69" s="99">
        <v>25</v>
      </c>
      <c r="B69" s="99"/>
      <c r="C69" s="99"/>
      <c r="D69" s="200"/>
      <c r="E69" s="38" t="s">
        <v>137</v>
      </c>
      <c r="F69" s="177" t="s">
        <v>138</v>
      </c>
      <c r="G69" s="35" t="s">
        <v>887</v>
      </c>
      <c r="H69" s="182">
        <v>200</v>
      </c>
      <c r="I69" s="178">
        <f t="shared" si="0"/>
        <v>400</v>
      </c>
      <c r="J69" s="199" t="s">
        <v>33</v>
      </c>
      <c r="K69" s="35"/>
      <c r="L69" s="35"/>
      <c r="M69" s="35"/>
      <c r="N69" s="35"/>
      <c r="O69" s="35"/>
      <c r="P69" s="35"/>
      <c r="Q69" s="298">
        <f>I69*L69</f>
        <v>0</v>
      </c>
      <c r="R69" s="298">
        <f>SUM(I69*N69)</f>
        <v>0</v>
      </c>
      <c r="S69" s="35"/>
      <c r="T69" s="35"/>
      <c r="U69" s="35"/>
      <c r="V69" s="35"/>
      <c r="W69" s="35"/>
      <c r="X69" s="35"/>
      <c r="Y69" s="35"/>
      <c r="Z69" s="35"/>
      <c r="AA69" s="35"/>
      <c r="AB69" s="35"/>
      <c r="AC69" s="35"/>
      <c r="AD69" s="35"/>
      <c r="AE69" s="35"/>
      <c r="AF69" s="35"/>
      <c r="AG69" s="35"/>
      <c r="AH69" s="35"/>
    </row>
    <row r="70" spans="1:34" s="93" customFormat="1" x14ac:dyDescent="0.25">
      <c r="A70" s="173">
        <v>25</v>
      </c>
      <c r="B70" s="173"/>
      <c r="C70" s="173"/>
      <c r="D70" s="256"/>
      <c r="E70" s="165"/>
      <c r="F70" s="175"/>
      <c r="G70" s="172" t="s">
        <v>139</v>
      </c>
      <c r="H70" s="245"/>
      <c r="I70" s="168"/>
      <c r="J70" s="245"/>
      <c r="K70" s="172"/>
      <c r="L70" s="172"/>
      <c r="M70" s="172"/>
      <c r="N70" s="172"/>
      <c r="O70" s="172"/>
      <c r="P70" s="172"/>
      <c r="Q70" s="299">
        <f>SUM(Q69)</f>
        <v>0</v>
      </c>
      <c r="R70" s="299">
        <f>SUM(R69)</f>
        <v>0</v>
      </c>
      <c r="S70" s="172"/>
      <c r="T70" s="172"/>
      <c r="U70" s="172"/>
      <c r="V70" s="172"/>
      <c r="W70" s="172"/>
      <c r="X70" s="172"/>
      <c r="Y70" s="172"/>
      <c r="Z70" s="172"/>
      <c r="AA70" s="172"/>
      <c r="AB70" s="172"/>
      <c r="AC70" s="172"/>
      <c r="AD70" s="172"/>
      <c r="AE70" s="172"/>
      <c r="AF70" s="172"/>
      <c r="AG70" s="172"/>
      <c r="AH70" s="172"/>
    </row>
    <row r="71" spans="1:34" s="93" customFormat="1" ht="150" customHeight="1" x14ac:dyDescent="0.25">
      <c r="A71" s="21">
        <v>26</v>
      </c>
      <c r="B71" s="11"/>
      <c r="C71" s="11"/>
      <c r="D71" s="111"/>
      <c r="E71" s="26" t="s">
        <v>140</v>
      </c>
      <c r="F71" s="40" t="s">
        <v>141</v>
      </c>
      <c r="G71" s="28" t="s">
        <v>888</v>
      </c>
      <c r="H71" s="91">
        <v>700</v>
      </c>
      <c r="I71" s="92">
        <f t="shared" si="0"/>
        <v>1400</v>
      </c>
      <c r="J71" s="54" t="s">
        <v>33</v>
      </c>
      <c r="K71" s="57"/>
      <c r="L71" s="71"/>
      <c r="M71" s="57"/>
      <c r="N71" s="71"/>
      <c r="O71" s="71"/>
      <c r="P71" s="71"/>
      <c r="Q71" s="97">
        <f>I71*L71</f>
        <v>0</v>
      </c>
      <c r="R71" s="97">
        <f>SUM(I71*N71)</f>
        <v>0</v>
      </c>
      <c r="S71" s="57"/>
      <c r="T71" s="57"/>
      <c r="U71" s="57"/>
      <c r="V71" s="57"/>
      <c r="W71" s="2"/>
      <c r="X71" s="4"/>
      <c r="Y71" s="14"/>
      <c r="Z71" s="14"/>
      <c r="AA71" s="14"/>
      <c r="AB71" s="14"/>
      <c r="AC71" s="14"/>
      <c r="AD71" s="14"/>
      <c r="AE71" s="14"/>
      <c r="AF71" s="14"/>
      <c r="AG71" s="14"/>
      <c r="AH71" s="14"/>
    </row>
    <row r="72" spans="1:34" s="93" customFormat="1" ht="151.5" customHeight="1" x14ac:dyDescent="0.25">
      <c r="A72" s="99">
        <v>26</v>
      </c>
      <c r="B72" s="69"/>
      <c r="C72" s="69"/>
      <c r="D72" s="200"/>
      <c r="E72" s="48"/>
      <c r="F72" s="177" t="s">
        <v>142</v>
      </c>
      <c r="G72" s="33" t="s">
        <v>889</v>
      </c>
      <c r="H72" s="100">
        <v>350</v>
      </c>
      <c r="I72" s="178">
        <f t="shared" si="0"/>
        <v>700</v>
      </c>
      <c r="J72" s="101" t="s">
        <v>33</v>
      </c>
      <c r="K72" s="102"/>
      <c r="L72" s="103"/>
      <c r="M72" s="102"/>
      <c r="N72" s="103"/>
      <c r="O72" s="103"/>
      <c r="P72" s="103"/>
      <c r="Q72" s="298">
        <f>I72*L72</f>
        <v>0</v>
      </c>
      <c r="R72" s="298">
        <f>SUM(I72*N72)</f>
        <v>0</v>
      </c>
      <c r="S72" s="102"/>
      <c r="T72" s="102"/>
      <c r="U72" s="102"/>
      <c r="V72" s="102"/>
      <c r="W72" s="179"/>
      <c r="X72" s="181"/>
      <c r="Y72" s="35"/>
      <c r="Z72" s="35"/>
      <c r="AA72" s="35"/>
      <c r="AB72" s="35"/>
      <c r="AC72" s="35"/>
      <c r="AD72" s="35"/>
      <c r="AE72" s="35"/>
      <c r="AF72" s="35"/>
      <c r="AG72" s="35"/>
      <c r="AH72" s="35"/>
    </row>
    <row r="73" spans="1:34" s="93" customFormat="1" x14ac:dyDescent="0.25">
      <c r="A73" s="173">
        <v>26</v>
      </c>
      <c r="B73" s="173"/>
      <c r="C73" s="173"/>
      <c r="D73" s="173"/>
      <c r="E73" s="165"/>
      <c r="F73" s="175"/>
      <c r="G73" s="172" t="s">
        <v>143</v>
      </c>
      <c r="H73" s="245"/>
      <c r="I73" s="168"/>
      <c r="J73" s="245"/>
      <c r="K73" s="172"/>
      <c r="L73" s="172"/>
      <c r="M73" s="172"/>
      <c r="N73" s="172"/>
      <c r="O73" s="172"/>
      <c r="P73" s="172"/>
      <c r="Q73" s="299">
        <f>SUM(Q71:Q72)</f>
        <v>0</v>
      </c>
      <c r="R73" s="299">
        <f>SUM(R71:R72)</f>
        <v>0</v>
      </c>
      <c r="S73" s="172"/>
      <c r="T73" s="172"/>
      <c r="U73" s="172"/>
      <c r="V73" s="172"/>
      <c r="W73" s="172"/>
      <c r="X73" s="172"/>
      <c r="Y73" s="172"/>
      <c r="Z73" s="172"/>
      <c r="AA73" s="172"/>
      <c r="AB73" s="172"/>
      <c r="AC73" s="172"/>
      <c r="AD73" s="172"/>
      <c r="AE73" s="172"/>
      <c r="AF73" s="172"/>
      <c r="AG73" s="172"/>
      <c r="AH73" s="172"/>
    </row>
    <row r="74" spans="1:34" s="93" customFormat="1" ht="123.75" customHeight="1" x14ac:dyDescent="0.25">
      <c r="A74" s="21">
        <v>27</v>
      </c>
      <c r="B74" s="11"/>
      <c r="C74" s="11"/>
      <c r="D74" s="36" t="s">
        <v>144</v>
      </c>
      <c r="E74" s="36" t="s">
        <v>145</v>
      </c>
      <c r="F74" s="40" t="s">
        <v>146</v>
      </c>
      <c r="G74" s="28" t="s">
        <v>890</v>
      </c>
      <c r="H74" s="91">
        <v>9000</v>
      </c>
      <c r="I74" s="92">
        <f t="shared" si="0"/>
        <v>18000</v>
      </c>
      <c r="J74" s="54" t="s">
        <v>33</v>
      </c>
      <c r="K74" s="57"/>
      <c r="L74" s="71"/>
      <c r="M74" s="57"/>
      <c r="N74" s="71"/>
      <c r="O74" s="71"/>
      <c r="P74" s="71"/>
      <c r="Q74" s="97">
        <f>I74*L74</f>
        <v>0</v>
      </c>
      <c r="R74" s="97">
        <f>SUM(I74*N74)</f>
        <v>0</v>
      </c>
      <c r="S74" s="57"/>
      <c r="T74" s="57"/>
      <c r="U74" s="57"/>
      <c r="V74" s="57"/>
      <c r="W74" s="2"/>
      <c r="X74" s="4"/>
      <c r="Y74" s="14"/>
      <c r="Z74" s="14"/>
      <c r="AA74" s="14"/>
      <c r="AB74" s="14"/>
      <c r="AC74" s="14"/>
      <c r="AD74" s="14"/>
      <c r="AE74" s="14"/>
      <c r="AF74" s="14"/>
      <c r="AG74" s="14"/>
      <c r="AH74" s="14"/>
    </row>
    <row r="75" spans="1:34" s="93" customFormat="1" ht="130.5" customHeight="1" x14ac:dyDescent="0.25">
      <c r="A75" s="21">
        <v>27</v>
      </c>
      <c r="B75" s="11"/>
      <c r="C75" s="11"/>
      <c r="D75" s="36"/>
      <c r="E75" s="26"/>
      <c r="F75" s="40" t="s">
        <v>147</v>
      </c>
      <c r="G75" s="12" t="s">
        <v>891</v>
      </c>
      <c r="H75" s="91" t="s">
        <v>148</v>
      </c>
      <c r="I75" s="92">
        <f t="shared" si="0"/>
        <v>2000</v>
      </c>
      <c r="J75" s="54" t="s">
        <v>33</v>
      </c>
      <c r="K75" s="57"/>
      <c r="L75" s="71"/>
      <c r="M75" s="57"/>
      <c r="N75" s="71"/>
      <c r="O75" s="71"/>
      <c r="P75" s="71"/>
      <c r="Q75" s="97">
        <f>I75*L75</f>
        <v>0</v>
      </c>
      <c r="R75" s="97">
        <f>SUM(I75*N75)</f>
        <v>0</v>
      </c>
      <c r="S75" s="57"/>
      <c r="T75" s="57"/>
      <c r="U75" s="57"/>
      <c r="V75" s="57"/>
      <c r="W75" s="2"/>
      <c r="X75" s="4"/>
      <c r="Y75" s="14"/>
      <c r="Z75" s="14"/>
      <c r="AA75" s="14"/>
      <c r="AB75" s="14"/>
      <c r="AC75" s="14"/>
      <c r="AD75" s="14"/>
      <c r="AE75" s="14"/>
      <c r="AF75" s="14"/>
      <c r="AG75" s="14"/>
      <c r="AH75" s="14"/>
    </row>
    <row r="76" spans="1:34" s="93" customFormat="1" ht="94.5" x14ac:dyDescent="0.25">
      <c r="A76" s="99">
        <v>27</v>
      </c>
      <c r="B76" s="69"/>
      <c r="C76" s="69"/>
      <c r="D76" s="39"/>
      <c r="E76" s="38"/>
      <c r="F76" s="177" t="s">
        <v>149</v>
      </c>
      <c r="G76" s="33" t="s">
        <v>892</v>
      </c>
      <c r="H76" s="100" t="s">
        <v>150</v>
      </c>
      <c r="I76" s="178">
        <f t="shared" ref="I76:I147" si="3">H76*2</f>
        <v>200</v>
      </c>
      <c r="J76" s="101" t="s">
        <v>33</v>
      </c>
      <c r="K76" s="102"/>
      <c r="L76" s="103"/>
      <c r="M76" s="102"/>
      <c r="N76" s="103"/>
      <c r="O76" s="103"/>
      <c r="P76" s="103"/>
      <c r="Q76" s="298">
        <f>I76*L76</f>
        <v>0</v>
      </c>
      <c r="R76" s="298">
        <f>SUM(I76*N76)</f>
        <v>0</v>
      </c>
      <c r="S76" s="102"/>
      <c r="T76" s="102"/>
      <c r="U76" s="102"/>
      <c r="V76" s="102"/>
      <c r="W76" s="179"/>
      <c r="X76" s="181"/>
      <c r="Y76" s="35"/>
      <c r="Z76" s="35"/>
      <c r="AA76" s="35"/>
      <c r="AB76" s="35"/>
      <c r="AC76" s="35"/>
      <c r="AD76" s="35"/>
      <c r="AE76" s="35"/>
      <c r="AF76" s="35"/>
      <c r="AG76" s="35"/>
      <c r="AH76" s="35"/>
    </row>
    <row r="77" spans="1:34" s="93" customFormat="1" x14ac:dyDescent="0.25">
      <c r="A77" s="173">
        <v>27</v>
      </c>
      <c r="B77" s="173"/>
      <c r="C77" s="173"/>
      <c r="D77" s="173"/>
      <c r="E77" s="165"/>
      <c r="F77" s="175"/>
      <c r="G77" s="172" t="s">
        <v>151</v>
      </c>
      <c r="H77" s="245"/>
      <c r="I77" s="168"/>
      <c r="J77" s="245"/>
      <c r="K77" s="172"/>
      <c r="L77" s="172"/>
      <c r="M77" s="172"/>
      <c r="N77" s="172"/>
      <c r="O77" s="172"/>
      <c r="P77" s="172"/>
      <c r="Q77" s="299">
        <f>SUM(Q74:Q76)</f>
        <v>0</v>
      </c>
      <c r="R77" s="299">
        <f>SUM(R74:R76)</f>
        <v>0</v>
      </c>
      <c r="S77" s="172"/>
      <c r="T77" s="172"/>
      <c r="U77" s="172"/>
      <c r="V77" s="172"/>
      <c r="W77" s="172"/>
      <c r="X77" s="172"/>
      <c r="Y77" s="172"/>
      <c r="Z77" s="172"/>
      <c r="AA77" s="172"/>
      <c r="AB77" s="172"/>
      <c r="AC77" s="172"/>
      <c r="AD77" s="172"/>
      <c r="AE77" s="172"/>
      <c r="AF77" s="172"/>
      <c r="AG77" s="172"/>
      <c r="AH77" s="172"/>
    </row>
    <row r="78" spans="1:34" s="93" customFormat="1" ht="88.5" customHeight="1" x14ac:dyDescent="0.25">
      <c r="A78" s="21">
        <v>28</v>
      </c>
      <c r="B78" s="11"/>
      <c r="C78" s="11"/>
      <c r="D78" s="36" t="s">
        <v>152</v>
      </c>
      <c r="E78" s="26" t="s">
        <v>153</v>
      </c>
      <c r="F78" s="40" t="s">
        <v>154</v>
      </c>
      <c r="G78" s="28" t="s">
        <v>893</v>
      </c>
      <c r="H78" s="91">
        <v>5000</v>
      </c>
      <c r="I78" s="92">
        <f t="shared" si="3"/>
        <v>10000</v>
      </c>
      <c r="J78" s="54" t="s">
        <v>33</v>
      </c>
      <c r="K78" s="57"/>
      <c r="L78" s="71"/>
      <c r="M78" s="57"/>
      <c r="N78" s="71"/>
      <c r="O78" s="71"/>
      <c r="P78" s="71"/>
      <c r="Q78" s="97">
        <f>I78*L78</f>
        <v>0</v>
      </c>
      <c r="R78" s="97">
        <f>SUM(I78*N78)</f>
        <v>0</v>
      </c>
      <c r="S78" s="57"/>
      <c r="T78" s="57"/>
      <c r="U78" s="57"/>
      <c r="V78" s="57"/>
      <c r="W78" s="2"/>
      <c r="X78" s="4"/>
      <c r="Y78" s="14"/>
      <c r="Z78" s="14"/>
      <c r="AA78" s="14"/>
      <c r="AB78" s="14"/>
      <c r="AC78" s="14"/>
      <c r="AD78" s="14"/>
      <c r="AE78" s="14"/>
      <c r="AF78" s="14"/>
      <c r="AG78" s="14"/>
      <c r="AH78" s="14"/>
    </row>
    <row r="79" spans="1:34" s="93" customFormat="1" ht="90.75" customHeight="1" x14ac:dyDescent="0.25">
      <c r="A79" s="21">
        <v>28</v>
      </c>
      <c r="B79" s="11"/>
      <c r="C79" s="11"/>
      <c r="D79" s="36"/>
      <c r="E79" s="26"/>
      <c r="F79" s="40" t="s">
        <v>155</v>
      </c>
      <c r="G79" s="12" t="s">
        <v>894</v>
      </c>
      <c r="H79" s="91">
        <v>10000</v>
      </c>
      <c r="I79" s="92">
        <f t="shared" si="3"/>
        <v>20000</v>
      </c>
      <c r="J79" s="54" t="s">
        <v>33</v>
      </c>
      <c r="K79" s="57"/>
      <c r="L79" s="71"/>
      <c r="M79" s="57"/>
      <c r="N79" s="71"/>
      <c r="O79" s="71"/>
      <c r="P79" s="71"/>
      <c r="Q79" s="97">
        <f>I79*L79</f>
        <v>0</v>
      </c>
      <c r="R79" s="97">
        <f>SUM(I79*N79)</f>
        <v>0</v>
      </c>
      <c r="S79" s="57"/>
      <c r="T79" s="57"/>
      <c r="U79" s="57"/>
      <c r="V79" s="57"/>
      <c r="W79" s="2"/>
      <c r="X79" s="4"/>
      <c r="Y79" s="14"/>
      <c r="Z79" s="14"/>
      <c r="AA79" s="14"/>
      <c r="AB79" s="14"/>
      <c r="AC79" s="14"/>
      <c r="AD79" s="14"/>
      <c r="AE79" s="14"/>
      <c r="AF79" s="14"/>
      <c r="AG79" s="14"/>
      <c r="AH79" s="14"/>
    </row>
    <row r="80" spans="1:34" s="93" customFormat="1" ht="91.5" customHeight="1" x14ac:dyDescent="0.25">
      <c r="A80" s="21">
        <v>28</v>
      </c>
      <c r="B80" s="11"/>
      <c r="C80" s="11"/>
      <c r="D80" s="36"/>
      <c r="E80" s="26"/>
      <c r="F80" s="40" t="s">
        <v>156</v>
      </c>
      <c r="G80" s="33" t="s">
        <v>895</v>
      </c>
      <c r="H80" s="91">
        <v>18000</v>
      </c>
      <c r="I80" s="92">
        <f t="shared" si="3"/>
        <v>36000</v>
      </c>
      <c r="J80" s="54" t="s">
        <v>33</v>
      </c>
      <c r="K80" s="57"/>
      <c r="L80" s="71"/>
      <c r="M80" s="57"/>
      <c r="N80" s="71"/>
      <c r="O80" s="71"/>
      <c r="P80" s="71"/>
      <c r="Q80" s="97">
        <f>I80*L80</f>
        <v>0</v>
      </c>
      <c r="R80" s="97">
        <f>SUM(I80*N80)</f>
        <v>0</v>
      </c>
      <c r="S80" s="57"/>
      <c r="T80" s="57"/>
      <c r="U80" s="57"/>
      <c r="V80" s="57"/>
      <c r="W80" s="2"/>
      <c r="X80" s="4"/>
      <c r="Y80" s="14"/>
      <c r="Z80" s="14"/>
      <c r="AA80" s="14"/>
      <c r="AB80" s="14"/>
      <c r="AC80" s="14"/>
      <c r="AD80" s="14"/>
      <c r="AE80" s="14"/>
      <c r="AF80" s="14"/>
      <c r="AG80" s="14"/>
      <c r="AH80" s="14"/>
    </row>
    <row r="81" spans="1:34" s="93" customFormat="1" ht="90" customHeight="1" x14ac:dyDescent="0.25">
      <c r="A81" s="99">
        <v>28</v>
      </c>
      <c r="B81" s="69"/>
      <c r="C81" s="69"/>
      <c r="D81" s="39"/>
      <c r="E81" s="38"/>
      <c r="F81" s="177" t="s">
        <v>157</v>
      </c>
      <c r="G81" s="33" t="s">
        <v>896</v>
      </c>
      <c r="H81" s="100">
        <v>300</v>
      </c>
      <c r="I81" s="178">
        <f t="shared" si="3"/>
        <v>600</v>
      </c>
      <c r="J81" s="101" t="s">
        <v>33</v>
      </c>
      <c r="K81" s="102"/>
      <c r="L81" s="103"/>
      <c r="M81" s="102"/>
      <c r="N81" s="103"/>
      <c r="O81" s="103"/>
      <c r="P81" s="103"/>
      <c r="Q81" s="298">
        <f>I81*L81</f>
        <v>0</v>
      </c>
      <c r="R81" s="298">
        <f>SUM(I81*N81)</f>
        <v>0</v>
      </c>
      <c r="S81" s="102"/>
      <c r="T81" s="102"/>
      <c r="U81" s="102"/>
      <c r="V81" s="102"/>
      <c r="W81" s="179"/>
      <c r="X81" s="181"/>
      <c r="Y81" s="35"/>
      <c r="Z81" s="35"/>
      <c r="AA81" s="35"/>
      <c r="AB81" s="35"/>
      <c r="AC81" s="35"/>
      <c r="AD81" s="35"/>
      <c r="AE81" s="35"/>
      <c r="AF81" s="35"/>
      <c r="AG81" s="35"/>
      <c r="AH81" s="35"/>
    </row>
    <row r="82" spans="1:34" s="93" customFormat="1" x14ac:dyDescent="0.25">
      <c r="A82" s="173">
        <v>28</v>
      </c>
      <c r="B82" s="175"/>
      <c r="C82" s="175"/>
      <c r="D82" s="255"/>
      <c r="E82" s="165"/>
      <c r="F82" s="166"/>
      <c r="G82" s="167" t="s">
        <v>158</v>
      </c>
      <c r="H82" s="244"/>
      <c r="I82" s="168"/>
      <c r="J82" s="244"/>
      <c r="K82" s="169"/>
      <c r="L82" s="170"/>
      <c r="M82" s="169"/>
      <c r="N82" s="170"/>
      <c r="O82" s="170"/>
      <c r="P82" s="170"/>
      <c r="Q82" s="299">
        <f>SUM(Q78:Q81)</f>
        <v>0</v>
      </c>
      <c r="R82" s="299">
        <f>SUM(R78:R81)</f>
        <v>0</v>
      </c>
      <c r="S82" s="169"/>
      <c r="T82" s="169"/>
      <c r="U82" s="169"/>
      <c r="V82" s="169"/>
      <c r="W82" s="171"/>
      <c r="X82" s="176"/>
      <c r="Y82" s="172"/>
      <c r="Z82" s="172"/>
      <c r="AA82" s="172"/>
      <c r="AB82" s="172"/>
      <c r="AC82" s="172"/>
      <c r="AD82" s="172"/>
      <c r="AE82" s="172"/>
      <c r="AF82" s="172"/>
      <c r="AG82" s="172"/>
      <c r="AH82" s="172"/>
    </row>
    <row r="83" spans="1:34" s="93" customFormat="1" ht="108" x14ac:dyDescent="0.25">
      <c r="A83" s="21">
        <v>29</v>
      </c>
      <c r="B83" s="11"/>
      <c r="C83" s="11"/>
      <c r="D83" s="36"/>
      <c r="E83" s="26" t="s">
        <v>159</v>
      </c>
      <c r="F83" s="40" t="s">
        <v>160</v>
      </c>
      <c r="G83" s="28" t="s">
        <v>897</v>
      </c>
      <c r="H83" s="91">
        <v>22000</v>
      </c>
      <c r="I83" s="92">
        <f t="shared" si="3"/>
        <v>44000</v>
      </c>
      <c r="J83" s="54" t="s">
        <v>33</v>
      </c>
      <c r="K83" s="57"/>
      <c r="L83" s="71"/>
      <c r="M83" s="57"/>
      <c r="N83" s="71"/>
      <c r="O83" s="71"/>
      <c r="P83" s="71"/>
      <c r="Q83" s="97">
        <f t="shared" ref="Q83:Q84" si="4">I83*L83</f>
        <v>0</v>
      </c>
      <c r="R83" s="97">
        <f t="shared" ref="R83:R84" si="5">SUM(I83*N83)</f>
        <v>0</v>
      </c>
      <c r="S83" s="57"/>
      <c r="T83" s="57"/>
      <c r="U83" s="57"/>
      <c r="V83" s="57"/>
      <c r="W83" s="2"/>
      <c r="X83" s="4"/>
      <c r="Y83" s="14"/>
      <c r="Z83" s="14"/>
      <c r="AA83" s="14"/>
      <c r="AB83" s="14"/>
      <c r="AC83" s="14"/>
      <c r="AD83" s="14"/>
      <c r="AE83" s="14"/>
      <c r="AF83" s="14"/>
      <c r="AG83" s="14"/>
      <c r="AH83" s="14"/>
    </row>
    <row r="84" spans="1:34" s="93" customFormat="1" ht="94.5" x14ac:dyDescent="0.25">
      <c r="A84" s="99">
        <v>29</v>
      </c>
      <c r="B84" s="69"/>
      <c r="C84" s="69"/>
      <c r="D84" s="39"/>
      <c r="E84" s="38"/>
      <c r="F84" s="177" t="s">
        <v>161</v>
      </c>
      <c r="G84" s="33" t="s">
        <v>898</v>
      </c>
      <c r="H84" s="100" t="s">
        <v>162</v>
      </c>
      <c r="I84" s="178">
        <f t="shared" si="3"/>
        <v>28000</v>
      </c>
      <c r="J84" s="101" t="s">
        <v>33</v>
      </c>
      <c r="K84" s="102"/>
      <c r="L84" s="103"/>
      <c r="M84" s="102"/>
      <c r="N84" s="103"/>
      <c r="O84" s="103"/>
      <c r="P84" s="103"/>
      <c r="Q84" s="298">
        <f t="shared" si="4"/>
        <v>0</v>
      </c>
      <c r="R84" s="298">
        <f t="shared" si="5"/>
        <v>0</v>
      </c>
      <c r="S84" s="102"/>
      <c r="T84" s="102"/>
      <c r="U84" s="102"/>
      <c r="V84" s="102"/>
      <c r="W84" s="179"/>
      <c r="X84" s="181"/>
      <c r="Y84" s="35"/>
      <c r="Z84" s="35"/>
      <c r="AA84" s="35"/>
      <c r="AB84" s="35"/>
      <c r="AC84" s="35"/>
      <c r="AD84" s="35"/>
      <c r="AE84" s="35"/>
      <c r="AF84" s="35"/>
      <c r="AG84" s="35"/>
      <c r="AH84" s="35"/>
    </row>
    <row r="85" spans="1:34" s="93" customFormat="1" x14ac:dyDescent="0.25">
      <c r="A85" s="173">
        <v>29</v>
      </c>
      <c r="B85" s="175"/>
      <c r="C85" s="175"/>
      <c r="D85" s="255"/>
      <c r="E85" s="165"/>
      <c r="F85" s="166"/>
      <c r="G85" s="167" t="s">
        <v>163</v>
      </c>
      <c r="H85" s="244"/>
      <c r="I85" s="168"/>
      <c r="J85" s="244"/>
      <c r="K85" s="169"/>
      <c r="L85" s="170"/>
      <c r="M85" s="169"/>
      <c r="N85" s="170"/>
      <c r="O85" s="170"/>
      <c r="P85" s="170"/>
      <c r="Q85" s="299">
        <f>SUM(Q83:Q84)</f>
        <v>0</v>
      </c>
      <c r="R85" s="299">
        <f>SUM(R83:R84)</f>
        <v>0</v>
      </c>
      <c r="S85" s="169"/>
      <c r="T85" s="169"/>
      <c r="U85" s="169"/>
      <c r="V85" s="169"/>
      <c r="W85" s="171"/>
      <c r="X85" s="176"/>
      <c r="Y85" s="172"/>
      <c r="Z85" s="172"/>
      <c r="AA85" s="172"/>
      <c r="AB85" s="172"/>
      <c r="AC85" s="172"/>
      <c r="AD85" s="172"/>
      <c r="AE85" s="172"/>
      <c r="AF85" s="172"/>
      <c r="AG85" s="172"/>
      <c r="AH85" s="172"/>
    </row>
    <row r="86" spans="1:34" s="93" customFormat="1" ht="110.25" customHeight="1" x14ac:dyDescent="0.25">
      <c r="A86" s="21">
        <v>30</v>
      </c>
      <c r="B86" s="11"/>
      <c r="C86" s="11"/>
      <c r="D86" s="36"/>
      <c r="E86" s="26" t="s">
        <v>164</v>
      </c>
      <c r="F86" s="40" t="s">
        <v>165</v>
      </c>
      <c r="G86" s="12" t="s">
        <v>899</v>
      </c>
      <c r="H86" s="91">
        <v>2000</v>
      </c>
      <c r="I86" s="92">
        <f t="shared" si="3"/>
        <v>4000</v>
      </c>
      <c r="J86" s="54" t="s">
        <v>33</v>
      </c>
      <c r="K86" s="57"/>
      <c r="L86" s="71"/>
      <c r="M86" s="57"/>
      <c r="N86" s="71"/>
      <c r="O86" s="71"/>
      <c r="P86" s="71"/>
      <c r="Q86" s="97">
        <f>I86*L86</f>
        <v>0</v>
      </c>
      <c r="R86" s="97">
        <f>SUM(I86*N86)</f>
        <v>0</v>
      </c>
      <c r="S86" s="57"/>
      <c r="T86" s="57"/>
      <c r="U86" s="57"/>
      <c r="V86" s="57"/>
      <c r="W86" s="2"/>
      <c r="X86" s="4"/>
      <c r="Y86" s="14"/>
      <c r="Z86" s="14"/>
      <c r="AA86" s="14"/>
      <c r="AB86" s="14"/>
      <c r="AC86" s="14"/>
      <c r="AD86" s="14"/>
      <c r="AE86" s="14"/>
      <c r="AF86" s="14"/>
      <c r="AG86" s="14"/>
      <c r="AH86" s="14"/>
    </row>
    <row r="87" spans="1:34" s="93" customFormat="1" ht="123" customHeight="1" x14ac:dyDescent="0.25">
      <c r="A87" s="99">
        <v>30</v>
      </c>
      <c r="B87" s="69"/>
      <c r="C87" s="69"/>
      <c r="D87" s="39"/>
      <c r="E87" s="48"/>
      <c r="F87" s="177" t="s">
        <v>166</v>
      </c>
      <c r="G87" s="33" t="s">
        <v>900</v>
      </c>
      <c r="H87" s="100">
        <v>2200</v>
      </c>
      <c r="I87" s="178">
        <f t="shared" si="3"/>
        <v>4400</v>
      </c>
      <c r="J87" s="101" t="s">
        <v>33</v>
      </c>
      <c r="K87" s="102"/>
      <c r="L87" s="103"/>
      <c r="M87" s="102"/>
      <c r="N87" s="103"/>
      <c r="O87" s="103"/>
      <c r="P87" s="103"/>
      <c r="Q87" s="298">
        <f>I87*L87</f>
        <v>0</v>
      </c>
      <c r="R87" s="298">
        <f>SUM(I87*N87)</f>
        <v>0</v>
      </c>
      <c r="S87" s="102"/>
      <c r="T87" s="102"/>
      <c r="U87" s="102"/>
      <c r="V87" s="102"/>
      <c r="W87" s="179"/>
      <c r="X87" s="181"/>
      <c r="Y87" s="35"/>
      <c r="Z87" s="35"/>
      <c r="AA87" s="35"/>
      <c r="AB87" s="35"/>
      <c r="AC87" s="35"/>
      <c r="AD87" s="35"/>
      <c r="AE87" s="35"/>
      <c r="AF87" s="35"/>
      <c r="AG87" s="35"/>
      <c r="AH87" s="35"/>
    </row>
    <row r="88" spans="1:34" s="93" customFormat="1" x14ac:dyDescent="0.25">
      <c r="A88" s="173">
        <v>30</v>
      </c>
      <c r="B88" s="173"/>
      <c r="C88" s="173"/>
      <c r="D88" s="173"/>
      <c r="E88" s="165"/>
      <c r="F88" s="175"/>
      <c r="G88" s="172" t="s">
        <v>167</v>
      </c>
      <c r="H88" s="245"/>
      <c r="I88" s="168"/>
      <c r="J88" s="245"/>
      <c r="K88" s="172"/>
      <c r="L88" s="172"/>
      <c r="M88" s="172"/>
      <c r="N88" s="172"/>
      <c r="O88" s="172"/>
      <c r="P88" s="172"/>
      <c r="Q88" s="299">
        <f>SUM(Q86:Q87)</f>
        <v>0</v>
      </c>
      <c r="R88" s="299">
        <f>SUM(R86:R87)</f>
        <v>0</v>
      </c>
      <c r="S88" s="172"/>
      <c r="T88" s="172"/>
      <c r="U88" s="172"/>
      <c r="V88" s="172"/>
      <c r="W88" s="172"/>
      <c r="X88" s="172"/>
      <c r="Y88" s="172"/>
      <c r="Z88" s="172"/>
      <c r="AA88" s="172"/>
      <c r="AB88" s="172"/>
      <c r="AC88" s="172"/>
      <c r="AD88" s="172"/>
      <c r="AE88" s="172"/>
      <c r="AF88" s="172"/>
      <c r="AG88" s="172"/>
      <c r="AH88" s="172"/>
    </row>
    <row r="89" spans="1:34" s="93" customFormat="1" ht="304.5" customHeight="1" x14ac:dyDescent="0.25">
      <c r="A89" s="21">
        <v>31</v>
      </c>
      <c r="B89" s="11"/>
      <c r="C89" s="11"/>
      <c r="D89" s="112" t="s">
        <v>168</v>
      </c>
      <c r="E89" s="26" t="s">
        <v>169</v>
      </c>
      <c r="F89" s="40" t="s">
        <v>170</v>
      </c>
      <c r="G89" s="35" t="s">
        <v>901</v>
      </c>
      <c r="H89" s="91">
        <v>1300</v>
      </c>
      <c r="I89" s="92">
        <f t="shared" si="3"/>
        <v>2600</v>
      </c>
      <c r="J89" s="54" t="s">
        <v>33</v>
      </c>
      <c r="K89" s="57"/>
      <c r="L89" s="71"/>
      <c r="M89" s="57"/>
      <c r="N89" s="71"/>
      <c r="O89" s="71"/>
      <c r="P89" s="71"/>
      <c r="Q89" s="97">
        <f>I89*L89</f>
        <v>0</v>
      </c>
      <c r="R89" s="97">
        <f>SUM(I89*N89)</f>
        <v>0</v>
      </c>
      <c r="S89" s="57"/>
      <c r="T89" s="57"/>
      <c r="U89" s="57"/>
      <c r="V89" s="57"/>
      <c r="W89" s="2"/>
      <c r="X89" s="4"/>
      <c r="Y89" s="14"/>
      <c r="Z89" s="14"/>
      <c r="AA89" s="14"/>
      <c r="AB89" s="14"/>
      <c r="AC89" s="14"/>
      <c r="AD89" s="14"/>
      <c r="AE89" s="14"/>
      <c r="AF89" s="14"/>
      <c r="AG89" s="14"/>
      <c r="AH89" s="14"/>
    </row>
    <row r="90" spans="1:34" s="93" customFormat="1" ht="213.75" customHeight="1" x14ac:dyDescent="0.25">
      <c r="A90" s="99">
        <v>31</v>
      </c>
      <c r="B90" s="69"/>
      <c r="C90" s="69"/>
      <c r="D90" s="69"/>
      <c r="E90" s="48" t="s">
        <v>171</v>
      </c>
      <c r="F90" s="177" t="s">
        <v>172</v>
      </c>
      <c r="G90" s="35" t="s">
        <v>1005</v>
      </c>
      <c r="H90" s="100">
        <v>500</v>
      </c>
      <c r="I90" s="178">
        <f t="shared" si="3"/>
        <v>1000</v>
      </c>
      <c r="J90" s="101" t="s">
        <v>33</v>
      </c>
      <c r="K90" s="102"/>
      <c r="L90" s="103"/>
      <c r="M90" s="201"/>
      <c r="N90" s="103"/>
      <c r="O90" s="103"/>
      <c r="P90" s="103"/>
      <c r="Q90" s="298">
        <f>I90*L90</f>
        <v>0</v>
      </c>
      <c r="R90" s="298">
        <f>SUM(I90*N90)</f>
        <v>0</v>
      </c>
      <c r="S90" s="102"/>
      <c r="T90" s="102"/>
      <c r="U90" s="190"/>
      <c r="V90" s="102"/>
      <c r="W90" s="35"/>
      <c r="X90" s="181"/>
      <c r="Y90" s="35"/>
      <c r="Z90" s="35"/>
      <c r="AA90" s="35"/>
      <c r="AB90" s="35"/>
      <c r="AC90" s="35"/>
      <c r="AD90" s="35"/>
      <c r="AE90" s="35"/>
      <c r="AF90" s="35"/>
      <c r="AG90" s="35"/>
      <c r="AH90" s="35"/>
    </row>
    <row r="91" spans="1:34" s="93" customFormat="1" x14ac:dyDescent="0.25">
      <c r="A91" s="173">
        <v>31</v>
      </c>
      <c r="B91" s="175"/>
      <c r="C91" s="175"/>
      <c r="D91" s="175"/>
      <c r="E91" s="165"/>
      <c r="F91" s="175"/>
      <c r="G91" s="172" t="s">
        <v>173</v>
      </c>
      <c r="H91" s="244"/>
      <c r="I91" s="168"/>
      <c r="J91" s="244"/>
      <c r="K91" s="169"/>
      <c r="L91" s="170"/>
      <c r="M91" s="257"/>
      <c r="N91" s="170"/>
      <c r="O91" s="170"/>
      <c r="P91" s="170"/>
      <c r="Q91" s="299">
        <f>SUM(Q89:Q90)</f>
        <v>0</v>
      </c>
      <c r="R91" s="299">
        <f>SUM(R89:R90)</f>
        <v>0</v>
      </c>
      <c r="S91" s="169"/>
      <c r="T91" s="169"/>
      <c r="U91" s="253"/>
      <c r="V91" s="169"/>
      <c r="W91" s="172"/>
      <c r="X91" s="176"/>
      <c r="Y91" s="172"/>
      <c r="Z91" s="172"/>
      <c r="AA91" s="172"/>
      <c r="AB91" s="172"/>
      <c r="AC91" s="172"/>
      <c r="AD91" s="172"/>
      <c r="AE91" s="172"/>
      <c r="AF91" s="172"/>
      <c r="AG91" s="172"/>
      <c r="AH91" s="172"/>
    </row>
    <row r="92" spans="1:34" s="93" customFormat="1" ht="194.25" customHeight="1" x14ac:dyDescent="0.25">
      <c r="A92" s="21">
        <v>32</v>
      </c>
      <c r="B92" s="11"/>
      <c r="C92" s="11"/>
      <c r="D92" s="39" t="s">
        <v>174</v>
      </c>
      <c r="E92" s="26" t="s">
        <v>175</v>
      </c>
      <c r="F92" s="40" t="s">
        <v>176</v>
      </c>
      <c r="G92" s="14" t="s">
        <v>902</v>
      </c>
      <c r="H92" s="91">
        <v>2100</v>
      </c>
      <c r="I92" s="92">
        <f t="shared" si="3"/>
        <v>4200</v>
      </c>
      <c r="J92" s="54" t="s">
        <v>33</v>
      </c>
      <c r="K92" s="57"/>
      <c r="L92" s="71"/>
      <c r="M92" s="57"/>
      <c r="N92" s="71"/>
      <c r="O92" s="71"/>
      <c r="P92" s="71"/>
      <c r="Q92" s="97">
        <f t="shared" ref="Q92:Q93" si="6">I92*L92</f>
        <v>0</v>
      </c>
      <c r="R92" s="97">
        <f t="shared" ref="R92:R93" si="7">SUM(I92*N92)</f>
        <v>0</v>
      </c>
      <c r="S92" s="57"/>
      <c r="T92" s="57"/>
      <c r="U92" s="57"/>
      <c r="V92" s="57"/>
      <c r="W92" s="2"/>
      <c r="X92" s="4"/>
      <c r="Y92" s="14"/>
      <c r="Z92" s="14"/>
      <c r="AA92" s="14"/>
      <c r="AB92" s="14"/>
      <c r="AC92" s="14"/>
      <c r="AD92" s="14"/>
      <c r="AE92" s="14"/>
      <c r="AF92" s="14"/>
      <c r="AG92" s="14"/>
      <c r="AH92" s="14"/>
    </row>
    <row r="93" spans="1:34" s="93" customFormat="1" ht="252" customHeight="1" x14ac:dyDescent="0.25">
      <c r="A93" s="21">
        <v>32</v>
      </c>
      <c r="B93" s="11"/>
      <c r="C93" s="11"/>
      <c r="D93" s="36"/>
      <c r="E93" s="26" t="s">
        <v>177</v>
      </c>
      <c r="F93" s="40" t="s">
        <v>178</v>
      </c>
      <c r="G93" s="14" t="s">
        <v>903</v>
      </c>
      <c r="H93" s="91">
        <v>1000</v>
      </c>
      <c r="I93" s="92">
        <f t="shared" si="3"/>
        <v>2000</v>
      </c>
      <c r="J93" s="54" t="s">
        <v>33</v>
      </c>
      <c r="K93" s="57"/>
      <c r="L93" s="71"/>
      <c r="M93" s="57"/>
      <c r="N93" s="71"/>
      <c r="O93" s="71"/>
      <c r="P93" s="71"/>
      <c r="Q93" s="97">
        <f t="shared" si="6"/>
        <v>0</v>
      </c>
      <c r="R93" s="97">
        <f t="shared" si="7"/>
        <v>0</v>
      </c>
      <c r="S93" s="57"/>
      <c r="T93" s="57"/>
      <c r="U93" s="57"/>
      <c r="V93" s="57"/>
      <c r="W93" s="2"/>
      <c r="X93" s="4"/>
      <c r="Y93" s="14"/>
      <c r="Z93" s="14"/>
      <c r="AA93" s="14"/>
      <c r="AB93" s="14"/>
      <c r="AC93" s="14"/>
      <c r="AD93" s="14"/>
      <c r="AE93" s="14"/>
      <c r="AF93" s="14"/>
      <c r="AG93" s="14"/>
      <c r="AH93" s="14"/>
    </row>
    <row r="94" spans="1:34" s="93" customFormat="1" ht="257.25" customHeight="1" x14ac:dyDescent="0.25">
      <c r="A94" s="99">
        <v>32</v>
      </c>
      <c r="B94" s="69"/>
      <c r="C94" s="69"/>
      <c r="D94" s="202"/>
      <c r="E94" s="38" t="s">
        <v>179</v>
      </c>
      <c r="F94" s="177" t="s">
        <v>180</v>
      </c>
      <c r="G94" s="35" t="s">
        <v>904</v>
      </c>
      <c r="H94" s="100">
        <v>100</v>
      </c>
      <c r="I94" s="178">
        <f t="shared" si="3"/>
        <v>200</v>
      </c>
      <c r="J94" s="101" t="s">
        <v>33</v>
      </c>
      <c r="K94" s="102"/>
      <c r="L94" s="103"/>
      <c r="M94" s="102"/>
      <c r="N94" s="103"/>
      <c r="O94" s="103"/>
      <c r="P94" s="103"/>
      <c r="Q94" s="298">
        <f>I94*L94</f>
        <v>0</v>
      </c>
      <c r="R94" s="298">
        <f>SUM(I94*N94)</f>
        <v>0</v>
      </c>
      <c r="S94" s="102"/>
      <c r="T94" s="102"/>
      <c r="U94" s="102"/>
      <c r="V94" s="102"/>
      <c r="W94" s="179"/>
      <c r="X94" s="181"/>
      <c r="Y94" s="35"/>
      <c r="Z94" s="35"/>
      <c r="AA94" s="35"/>
      <c r="AB94" s="35"/>
      <c r="AC94" s="35"/>
      <c r="AD94" s="35"/>
      <c r="AE94" s="35"/>
      <c r="AF94" s="35"/>
      <c r="AG94" s="35"/>
      <c r="AH94" s="35"/>
    </row>
    <row r="95" spans="1:34" s="93" customFormat="1" x14ac:dyDescent="0.25">
      <c r="A95" s="173">
        <v>32</v>
      </c>
      <c r="B95" s="175"/>
      <c r="C95" s="175"/>
      <c r="D95" s="255"/>
      <c r="E95" s="165"/>
      <c r="F95" s="166"/>
      <c r="G95" s="172" t="s">
        <v>181</v>
      </c>
      <c r="H95" s="244"/>
      <c r="I95" s="168"/>
      <c r="J95" s="244"/>
      <c r="K95" s="169"/>
      <c r="L95" s="170"/>
      <c r="M95" s="169"/>
      <c r="N95" s="170"/>
      <c r="O95" s="170"/>
      <c r="P95" s="170"/>
      <c r="Q95" s="299">
        <f>SUM(Q92:Q94)</f>
        <v>0</v>
      </c>
      <c r="R95" s="299">
        <f>SUM(R92:R94)</f>
        <v>0</v>
      </c>
      <c r="S95" s="169"/>
      <c r="T95" s="169"/>
      <c r="U95" s="169"/>
      <c r="V95" s="169"/>
      <c r="W95" s="171"/>
      <c r="X95" s="176"/>
      <c r="Y95" s="172"/>
      <c r="Z95" s="172"/>
      <c r="AA95" s="172"/>
      <c r="AB95" s="172"/>
      <c r="AC95" s="172"/>
      <c r="AD95" s="172"/>
      <c r="AE95" s="172"/>
      <c r="AF95" s="172"/>
      <c r="AG95" s="172"/>
      <c r="AH95" s="172"/>
    </row>
    <row r="96" spans="1:34" s="93" customFormat="1" ht="123.75" customHeight="1" x14ac:dyDescent="0.25">
      <c r="A96" s="21">
        <v>33</v>
      </c>
      <c r="B96" s="11"/>
      <c r="C96" s="11"/>
      <c r="D96" s="36" t="s">
        <v>182</v>
      </c>
      <c r="E96" s="26" t="s">
        <v>183</v>
      </c>
      <c r="F96" s="40" t="s">
        <v>184</v>
      </c>
      <c r="G96" s="14" t="s">
        <v>905</v>
      </c>
      <c r="H96" s="91">
        <v>800</v>
      </c>
      <c r="I96" s="92">
        <f t="shared" si="3"/>
        <v>1600</v>
      </c>
      <c r="J96" s="54" t="s">
        <v>33</v>
      </c>
      <c r="K96" s="57"/>
      <c r="L96" s="71"/>
      <c r="M96" s="57"/>
      <c r="N96" s="71"/>
      <c r="O96" s="71"/>
      <c r="P96" s="71"/>
      <c r="Q96" s="97">
        <f t="shared" ref="Q96:Q100" si="8">I96*L96</f>
        <v>0</v>
      </c>
      <c r="R96" s="97">
        <f t="shared" ref="R96:R100" si="9">SUM(I96*N96)</f>
        <v>0</v>
      </c>
      <c r="S96" s="57"/>
      <c r="T96" s="57"/>
      <c r="U96" s="57"/>
      <c r="V96" s="57"/>
      <c r="W96" s="2"/>
      <c r="X96" s="4"/>
      <c r="Y96" s="14"/>
      <c r="Z96" s="14"/>
      <c r="AA96" s="14"/>
      <c r="AB96" s="14"/>
      <c r="AC96" s="14"/>
      <c r="AD96" s="14"/>
      <c r="AE96" s="14"/>
      <c r="AF96" s="14"/>
      <c r="AG96" s="14"/>
      <c r="AH96" s="14"/>
    </row>
    <row r="97" spans="1:34" s="93" customFormat="1" ht="132.75" customHeight="1" x14ac:dyDescent="0.25">
      <c r="A97" s="21">
        <v>33</v>
      </c>
      <c r="B97" s="11"/>
      <c r="C97" s="11"/>
      <c r="D97" s="36"/>
      <c r="E97" s="26"/>
      <c r="F97" s="40" t="s">
        <v>185</v>
      </c>
      <c r="G97" s="14" t="s">
        <v>906</v>
      </c>
      <c r="H97" s="91" t="s">
        <v>186</v>
      </c>
      <c r="I97" s="92">
        <f t="shared" si="3"/>
        <v>2400</v>
      </c>
      <c r="J97" s="54" t="s">
        <v>33</v>
      </c>
      <c r="K97" s="57"/>
      <c r="L97" s="71"/>
      <c r="M97" s="57"/>
      <c r="N97" s="71"/>
      <c r="O97" s="71"/>
      <c r="P97" s="71"/>
      <c r="Q97" s="97">
        <f t="shared" si="8"/>
        <v>0</v>
      </c>
      <c r="R97" s="97">
        <f t="shared" si="9"/>
        <v>0</v>
      </c>
      <c r="S97" s="57"/>
      <c r="T97" s="57"/>
      <c r="U97" s="57"/>
      <c r="V97" s="57"/>
      <c r="W97" s="2"/>
      <c r="X97" s="4"/>
      <c r="Y97" s="14"/>
      <c r="Z97" s="14"/>
      <c r="AA97" s="14"/>
      <c r="AB97" s="14"/>
      <c r="AC97" s="14"/>
      <c r="AD97" s="14"/>
      <c r="AE97" s="14"/>
      <c r="AF97" s="14"/>
      <c r="AG97" s="14"/>
      <c r="AH97" s="14"/>
    </row>
    <row r="98" spans="1:34" s="93" customFormat="1" ht="132.75" customHeight="1" x14ac:dyDescent="0.25">
      <c r="A98" s="21">
        <v>33</v>
      </c>
      <c r="B98" s="11"/>
      <c r="C98" s="11"/>
      <c r="D98" s="36"/>
      <c r="E98" s="26" t="s">
        <v>187</v>
      </c>
      <c r="F98" s="40" t="s">
        <v>188</v>
      </c>
      <c r="G98" s="35" t="s">
        <v>907</v>
      </c>
      <c r="H98" s="91">
        <v>600</v>
      </c>
      <c r="I98" s="92">
        <f t="shared" si="3"/>
        <v>1200</v>
      </c>
      <c r="J98" s="54" t="s">
        <v>33</v>
      </c>
      <c r="K98" s="57"/>
      <c r="L98" s="71"/>
      <c r="M98" s="57"/>
      <c r="N98" s="71"/>
      <c r="O98" s="71"/>
      <c r="P98" s="71"/>
      <c r="Q98" s="97">
        <f t="shared" si="8"/>
        <v>0</v>
      </c>
      <c r="R98" s="97">
        <f t="shared" si="9"/>
        <v>0</v>
      </c>
      <c r="S98" s="57"/>
      <c r="T98" s="57"/>
      <c r="U98" s="57"/>
      <c r="V98" s="57"/>
      <c r="W98" s="2"/>
      <c r="X98" s="4"/>
      <c r="Y98" s="14"/>
      <c r="Z98" s="14"/>
      <c r="AA98" s="14"/>
      <c r="AB98" s="14"/>
      <c r="AC98" s="14"/>
      <c r="AD98" s="14"/>
      <c r="AE98" s="14"/>
      <c r="AF98" s="14"/>
      <c r="AG98" s="14"/>
      <c r="AH98" s="14"/>
    </row>
    <row r="99" spans="1:34" s="93" customFormat="1" ht="132.75" customHeight="1" x14ac:dyDescent="0.25">
      <c r="A99" s="21">
        <v>33</v>
      </c>
      <c r="B99" s="11"/>
      <c r="C99" s="11"/>
      <c r="D99" s="36"/>
      <c r="E99" s="26"/>
      <c r="F99" s="40" t="s">
        <v>189</v>
      </c>
      <c r="G99" s="35" t="s">
        <v>908</v>
      </c>
      <c r="H99" s="91">
        <v>600</v>
      </c>
      <c r="I99" s="92">
        <f t="shared" si="3"/>
        <v>1200</v>
      </c>
      <c r="J99" s="54" t="s">
        <v>33</v>
      </c>
      <c r="K99" s="57"/>
      <c r="L99" s="71"/>
      <c r="M99" s="57"/>
      <c r="N99" s="71"/>
      <c r="O99" s="71"/>
      <c r="P99" s="71"/>
      <c r="Q99" s="97">
        <f t="shared" si="8"/>
        <v>0</v>
      </c>
      <c r="R99" s="97">
        <f t="shared" si="9"/>
        <v>0</v>
      </c>
      <c r="S99" s="57"/>
      <c r="T99" s="57"/>
      <c r="U99" s="57"/>
      <c r="V99" s="57"/>
      <c r="W99" s="2"/>
      <c r="X99" s="4"/>
      <c r="Y99" s="14"/>
      <c r="Z99" s="14"/>
      <c r="AA99" s="14"/>
      <c r="AB99" s="14"/>
      <c r="AC99" s="14"/>
      <c r="AD99" s="14"/>
      <c r="AE99" s="14"/>
      <c r="AF99" s="14"/>
      <c r="AG99" s="14"/>
      <c r="AH99" s="14"/>
    </row>
    <row r="100" spans="1:34" s="93" customFormat="1" ht="105" customHeight="1" x14ac:dyDescent="0.25">
      <c r="A100" s="99">
        <v>33</v>
      </c>
      <c r="B100" s="69"/>
      <c r="C100" s="69"/>
      <c r="D100" s="39"/>
      <c r="E100" s="38"/>
      <c r="F100" s="177" t="s">
        <v>190</v>
      </c>
      <c r="G100" s="35" t="s">
        <v>909</v>
      </c>
      <c r="H100" s="100">
        <v>1400</v>
      </c>
      <c r="I100" s="178">
        <f t="shared" si="3"/>
        <v>2800</v>
      </c>
      <c r="J100" s="101" t="s">
        <v>33</v>
      </c>
      <c r="K100" s="102"/>
      <c r="L100" s="103"/>
      <c r="M100" s="102"/>
      <c r="N100" s="103"/>
      <c r="O100" s="103"/>
      <c r="P100" s="103"/>
      <c r="Q100" s="298">
        <f t="shared" si="8"/>
        <v>0</v>
      </c>
      <c r="R100" s="298">
        <f t="shared" si="9"/>
        <v>0</v>
      </c>
      <c r="S100" s="102"/>
      <c r="T100" s="102"/>
      <c r="U100" s="102"/>
      <c r="V100" s="102"/>
      <c r="W100" s="179"/>
      <c r="X100" s="181"/>
      <c r="Y100" s="35"/>
      <c r="Z100" s="35"/>
      <c r="AA100" s="35"/>
      <c r="AB100" s="35"/>
      <c r="AC100" s="35"/>
      <c r="AD100" s="35"/>
      <c r="AE100" s="35"/>
      <c r="AF100" s="35"/>
      <c r="AG100" s="35"/>
      <c r="AH100" s="35"/>
    </row>
    <row r="101" spans="1:34" s="93" customFormat="1" x14ac:dyDescent="0.25">
      <c r="A101" s="173">
        <v>33</v>
      </c>
      <c r="B101" s="175"/>
      <c r="C101" s="175"/>
      <c r="D101" s="175"/>
      <c r="E101" s="165"/>
      <c r="F101" s="166"/>
      <c r="G101" s="169" t="s">
        <v>191</v>
      </c>
      <c r="H101" s="244"/>
      <c r="I101" s="168"/>
      <c r="J101" s="244"/>
      <c r="K101" s="169"/>
      <c r="L101" s="170"/>
      <c r="M101" s="169"/>
      <c r="N101" s="170"/>
      <c r="O101" s="170"/>
      <c r="P101" s="170"/>
      <c r="Q101" s="299">
        <f>SUM(Q96:Q100)</f>
        <v>0</v>
      </c>
      <c r="R101" s="299">
        <f>SUM(R96:R100)</f>
        <v>0</v>
      </c>
      <c r="S101" s="169"/>
      <c r="T101" s="169"/>
      <c r="U101" s="169"/>
      <c r="V101" s="169"/>
      <c r="W101" s="171"/>
      <c r="X101" s="176"/>
      <c r="Y101" s="172"/>
      <c r="Z101" s="172"/>
      <c r="AA101" s="172"/>
      <c r="AB101" s="172"/>
      <c r="AC101" s="172"/>
      <c r="AD101" s="172"/>
      <c r="AE101" s="172"/>
      <c r="AF101" s="172"/>
      <c r="AG101" s="172"/>
      <c r="AH101" s="172"/>
    </row>
    <row r="102" spans="1:34" s="93" customFormat="1" ht="97.5" customHeight="1" x14ac:dyDescent="0.25">
      <c r="A102" s="21">
        <v>34</v>
      </c>
      <c r="B102" s="11"/>
      <c r="C102" s="11"/>
      <c r="D102" s="36" t="s">
        <v>192</v>
      </c>
      <c r="E102" s="38" t="s">
        <v>193</v>
      </c>
      <c r="F102" s="40" t="s">
        <v>194</v>
      </c>
      <c r="G102" s="34" t="s">
        <v>910</v>
      </c>
      <c r="H102" s="91">
        <v>2200</v>
      </c>
      <c r="I102" s="92">
        <f t="shared" si="3"/>
        <v>4400</v>
      </c>
      <c r="J102" s="54" t="s">
        <v>33</v>
      </c>
      <c r="K102" s="57"/>
      <c r="L102" s="71"/>
      <c r="M102" s="57"/>
      <c r="N102" s="71"/>
      <c r="O102" s="71"/>
      <c r="P102" s="71"/>
      <c r="Q102" s="97">
        <f t="shared" ref="Q102:Q106" si="10">I102*L102</f>
        <v>0</v>
      </c>
      <c r="R102" s="97">
        <f t="shared" ref="R102:R106" si="11">SUM(I102*N102)</f>
        <v>0</v>
      </c>
      <c r="S102" s="57"/>
      <c r="T102" s="57"/>
      <c r="U102" s="57"/>
      <c r="V102" s="57"/>
      <c r="W102" s="2"/>
      <c r="X102" s="4"/>
      <c r="Y102" s="14"/>
      <c r="Z102" s="14"/>
      <c r="AA102" s="14"/>
      <c r="AB102" s="14"/>
      <c r="AC102" s="14"/>
      <c r="AD102" s="14"/>
      <c r="AE102" s="14"/>
      <c r="AF102" s="14"/>
      <c r="AG102" s="14"/>
      <c r="AH102" s="14"/>
    </row>
    <row r="103" spans="1:34" s="93" customFormat="1" ht="132" customHeight="1" x14ac:dyDescent="0.25">
      <c r="A103" s="21">
        <v>34</v>
      </c>
      <c r="B103" s="11"/>
      <c r="C103" s="11"/>
      <c r="D103" s="36"/>
      <c r="E103" s="26"/>
      <c r="F103" s="40" t="s">
        <v>195</v>
      </c>
      <c r="G103" s="14" t="s">
        <v>911</v>
      </c>
      <c r="H103" s="91">
        <v>40</v>
      </c>
      <c r="I103" s="92">
        <f t="shared" si="3"/>
        <v>80</v>
      </c>
      <c r="J103" s="54" t="s">
        <v>33</v>
      </c>
      <c r="K103" s="57"/>
      <c r="L103" s="71"/>
      <c r="M103" s="57"/>
      <c r="N103" s="71"/>
      <c r="O103" s="71"/>
      <c r="P103" s="71"/>
      <c r="Q103" s="97">
        <f t="shared" si="10"/>
        <v>0</v>
      </c>
      <c r="R103" s="97">
        <f t="shared" si="11"/>
        <v>0</v>
      </c>
      <c r="S103" s="57"/>
      <c r="T103" s="57"/>
      <c r="U103" s="57"/>
      <c r="V103" s="57"/>
      <c r="W103" s="2"/>
      <c r="X103" s="4"/>
      <c r="Y103" s="14"/>
      <c r="Z103" s="14"/>
      <c r="AA103" s="14"/>
      <c r="AB103" s="14"/>
      <c r="AC103" s="14"/>
      <c r="AD103" s="14"/>
      <c r="AE103" s="14"/>
      <c r="AF103" s="14"/>
      <c r="AG103" s="14"/>
      <c r="AH103" s="14"/>
    </row>
    <row r="104" spans="1:34" s="93" customFormat="1" ht="102" customHeight="1" x14ac:dyDescent="0.25">
      <c r="A104" s="21">
        <v>34</v>
      </c>
      <c r="B104" s="11"/>
      <c r="C104" s="11"/>
      <c r="D104" s="36"/>
      <c r="E104" s="26" t="s">
        <v>196</v>
      </c>
      <c r="F104" s="40" t="s">
        <v>197</v>
      </c>
      <c r="G104" s="14" t="s">
        <v>912</v>
      </c>
      <c r="H104" s="91">
        <v>300</v>
      </c>
      <c r="I104" s="92">
        <f t="shared" si="3"/>
        <v>600</v>
      </c>
      <c r="J104" s="54" t="s">
        <v>33</v>
      </c>
      <c r="K104" s="57"/>
      <c r="L104" s="71"/>
      <c r="M104" s="57"/>
      <c r="N104" s="71"/>
      <c r="O104" s="71"/>
      <c r="P104" s="71"/>
      <c r="Q104" s="97">
        <f t="shared" si="10"/>
        <v>0</v>
      </c>
      <c r="R104" s="97">
        <f t="shared" si="11"/>
        <v>0</v>
      </c>
      <c r="S104" s="57"/>
      <c r="T104" s="57"/>
      <c r="U104" s="57"/>
      <c r="V104" s="57"/>
      <c r="W104" s="2"/>
      <c r="X104" s="4"/>
      <c r="Y104" s="14"/>
      <c r="Z104" s="14"/>
      <c r="AA104" s="14"/>
      <c r="AB104" s="14"/>
      <c r="AC104" s="14"/>
      <c r="AD104" s="14"/>
      <c r="AE104" s="14"/>
      <c r="AF104" s="14"/>
      <c r="AG104" s="14"/>
      <c r="AH104" s="14"/>
    </row>
    <row r="105" spans="1:34" s="93" customFormat="1" ht="96.75" customHeight="1" x14ac:dyDescent="0.25">
      <c r="A105" s="21">
        <v>34</v>
      </c>
      <c r="B105" s="11"/>
      <c r="C105" s="11"/>
      <c r="D105" s="36"/>
      <c r="E105" s="26"/>
      <c r="F105" s="40" t="s">
        <v>198</v>
      </c>
      <c r="G105" s="35" t="s">
        <v>913</v>
      </c>
      <c r="H105" s="91">
        <v>150</v>
      </c>
      <c r="I105" s="92">
        <f t="shared" si="3"/>
        <v>300</v>
      </c>
      <c r="J105" s="54" t="s">
        <v>33</v>
      </c>
      <c r="K105" s="57"/>
      <c r="L105" s="71"/>
      <c r="M105" s="57"/>
      <c r="N105" s="71"/>
      <c r="O105" s="71"/>
      <c r="P105" s="71"/>
      <c r="Q105" s="97">
        <f t="shared" si="10"/>
        <v>0</v>
      </c>
      <c r="R105" s="97">
        <f t="shared" si="11"/>
        <v>0</v>
      </c>
      <c r="S105" s="57"/>
      <c r="T105" s="57"/>
      <c r="U105" s="57"/>
      <c r="V105" s="57"/>
      <c r="W105" s="2"/>
      <c r="X105" s="4"/>
      <c r="Y105" s="14"/>
      <c r="Z105" s="14"/>
      <c r="AA105" s="14"/>
      <c r="AB105" s="14"/>
      <c r="AC105" s="14"/>
      <c r="AD105" s="14"/>
      <c r="AE105" s="14"/>
      <c r="AF105" s="14"/>
      <c r="AG105" s="14"/>
      <c r="AH105" s="14"/>
    </row>
    <row r="106" spans="1:34" s="93" customFormat="1" x14ac:dyDescent="0.25">
      <c r="A106" s="136">
        <v>34</v>
      </c>
      <c r="B106" s="136"/>
      <c r="C106" s="136"/>
      <c r="D106" s="39"/>
      <c r="E106" s="137"/>
      <c r="F106" s="177" t="s">
        <v>199</v>
      </c>
      <c r="G106" s="203" t="s">
        <v>200</v>
      </c>
      <c r="H106" s="204">
        <v>40</v>
      </c>
      <c r="I106" s="178">
        <f t="shared" si="3"/>
        <v>80</v>
      </c>
      <c r="J106" s="205" t="s">
        <v>33</v>
      </c>
      <c r="K106" s="206"/>
      <c r="L106" s="207"/>
      <c r="M106" s="89"/>
      <c r="N106" s="207"/>
      <c r="O106" s="208"/>
      <c r="P106" s="208"/>
      <c r="Q106" s="298">
        <f t="shared" si="10"/>
        <v>0</v>
      </c>
      <c r="R106" s="298">
        <f t="shared" si="11"/>
        <v>0</v>
      </c>
      <c r="S106" s="209"/>
      <c r="T106" s="89"/>
      <c r="U106" s="89"/>
      <c r="V106" s="210"/>
      <c r="W106" s="179"/>
      <c r="X106" s="181"/>
      <c r="Y106" s="35"/>
      <c r="Z106" s="35"/>
      <c r="AA106" s="35"/>
      <c r="AB106" s="35"/>
      <c r="AC106" s="35"/>
      <c r="AD106" s="35"/>
      <c r="AE106" s="35"/>
      <c r="AF106" s="35"/>
      <c r="AG106" s="35"/>
      <c r="AH106" s="35"/>
    </row>
    <row r="107" spans="1:34" s="93" customFormat="1" x14ac:dyDescent="0.25">
      <c r="A107" s="258">
        <v>34</v>
      </c>
      <c r="B107" s="258"/>
      <c r="C107" s="258"/>
      <c r="D107" s="255"/>
      <c r="E107" s="259"/>
      <c r="F107" s="166"/>
      <c r="G107" s="260" t="s">
        <v>201</v>
      </c>
      <c r="H107" s="261"/>
      <c r="I107" s="168"/>
      <c r="J107" s="262"/>
      <c r="K107" s="263"/>
      <c r="L107" s="264"/>
      <c r="M107" s="265"/>
      <c r="N107" s="264"/>
      <c r="O107" s="266"/>
      <c r="P107" s="266"/>
      <c r="Q107" s="299">
        <f>SUM(Q102:Q106)</f>
        <v>0</v>
      </c>
      <c r="R107" s="299">
        <f>SUM(R102:R106)</f>
        <v>0</v>
      </c>
      <c r="S107" s="267"/>
      <c r="T107" s="265"/>
      <c r="U107" s="265"/>
      <c r="V107" s="268"/>
      <c r="W107" s="171"/>
      <c r="X107" s="176"/>
      <c r="Y107" s="172"/>
      <c r="Z107" s="172"/>
      <c r="AA107" s="172"/>
      <c r="AB107" s="172"/>
      <c r="AC107" s="172"/>
      <c r="AD107" s="172"/>
      <c r="AE107" s="172"/>
      <c r="AF107" s="172"/>
      <c r="AG107" s="172"/>
      <c r="AH107" s="172"/>
    </row>
    <row r="108" spans="1:34" s="93" customFormat="1" ht="144" customHeight="1" x14ac:dyDescent="0.25">
      <c r="A108" s="21">
        <v>35</v>
      </c>
      <c r="B108" s="11"/>
      <c r="C108" s="11"/>
      <c r="D108" s="36"/>
      <c r="E108" s="26" t="s">
        <v>202</v>
      </c>
      <c r="F108" s="40" t="s">
        <v>203</v>
      </c>
      <c r="G108" s="34" t="s">
        <v>914</v>
      </c>
      <c r="H108" s="91" t="s">
        <v>204</v>
      </c>
      <c r="I108" s="92">
        <f t="shared" si="3"/>
        <v>800</v>
      </c>
      <c r="J108" s="54" t="s">
        <v>33</v>
      </c>
      <c r="K108" s="57"/>
      <c r="L108" s="71"/>
      <c r="M108" s="57"/>
      <c r="N108" s="71"/>
      <c r="O108" s="71"/>
      <c r="P108" s="71"/>
      <c r="Q108" s="97">
        <f t="shared" ref="Q108:Q109" si="12">I108*L108</f>
        <v>0</v>
      </c>
      <c r="R108" s="97">
        <f t="shared" ref="R108:R109" si="13">SUM(I108*N108)</f>
        <v>0</v>
      </c>
      <c r="S108" s="57"/>
      <c r="T108" s="57"/>
      <c r="U108" s="57"/>
      <c r="V108" s="57"/>
      <c r="W108" s="2"/>
      <c r="X108" s="4"/>
      <c r="Y108" s="14"/>
      <c r="Z108" s="14"/>
      <c r="AA108" s="14"/>
      <c r="AB108" s="14"/>
      <c r="AC108" s="14"/>
      <c r="AD108" s="14"/>
      <c r="AE108" s="14"/>
      <c r="AF108" s="14"/>
      <c r="AG108" s="14"/>
      <c r="AH108" s="14"/>
    </row>
    <row r="109" spans="1:34" s="93" customFormat="1" ht="121.5" x14ac:dyDescent="0.25">
      <c r="A109" s="99">
        <v>35</v>
      </c>
      <c r="B109" s="69"/>
      <c r="C109" s="69"/>
      <c r="D109" s="39"/>
      <c r="E109" s="38" t="s">
        <v>205</v>
      </c>
      <c r="F109" s="177" t="s">
        <v>206</v>
      </c>
      <c r="G109" s="35" t="s">
        <v>915</v>
      </c>
      <c r="H109" s="100" t="s">
        <v>207</v>
      </c>
      <c r="I109" s="178">
        <f t="shared" si="3"/>
        <v>100</v>
      </c>
      <c r="J109" s="101" t="s">
        <v>33</v>
      </c>
      <c r="K109" s="102"/>
      <c r="L109" s="103"/>
      <c r="M109" s="102"/>
      <c r="N109" s="103"/>
      <c r="O109" s="103"/>
      <c r="P109" s="103"/>
      <c r="Q109" s="298">
        <f t="shared" si="12"/>
        <v>0</v>
      </c>
      <c r="R109" s="298">
        <f t="shared" si="13"/>
        <v>0</v>
      </c>
      <c r="S109" s="102"/>
      <c r="T109" s="102"/>
      <c r="U109" s="102"/>
      <c r="V109" s="102"/>
      <c r="W109" s="179"/>
      <c r="X109" s="181"/>
      <c r="Y109" s="35"/>
      <c r="Z109" s="35"/>
      <c r="AA109" s="35"/>
      <c r="AB109" s="35"/>
      <c r="AC109" s="35"/>
      <c r="AD109" s="35"/>
      <c r="AE109" s="35"/>
      <c r="AF109" s="35"/>
      <c r="AG109" s="35"/>
      <c r="AH109" s="35"/>
    </row>
    <row r="110" spans="1:34" s="93" customFormat="1" x14ac:dyDescent="0.25">
      <c r="A110" s="173">
        <v>35</v>
      </c>
      <c r="B110" s="175"/>
      <c r="C110" s="175"/>
      <c r="D110" s="255"/>
      <c r="E110" s="165"/>
      <c r="F110" s="166"/>
      <c r="G110" s="172" t="s">
        <v>208</v>
      </c>
      <c r="H110" s="244"/>
      <c r="I110" s="168"/>
      <c r="J110" s="244"/>
      <c r="K110" s="169"/>
      <c r="L110" s="170"/>
      <c r="M110" s="169"/>
      <c r="N110" s="170"/>
      <c r="O110" s="170"/>
      <c r="P110" s="170"/>
      <c r="Q110" s="299">
        <f>SUM(Q108:Q109)</f>
        <v>0</v>
      </c>
      <c r="R110" s="299">
        <f>SUM(R108:R109)</f>
        <v>0</v>
      </c>
      <c r="S110" s="169"/>
      <c r="T110" s="169"/>
      <c r="U110" s="169"/>
      <c r="V110" s="169"/>
      <c r="W110" s="171"/>
      <c r="X110" s="176"/>
      <c r="Y110" s="172"/>
      <c r="Z110" s="172"/>
      <c r="AA110" s="172"/>
      <c r="AB110" s="172"/>
      <c r="AC110" s="172"/>
      <c r="AD110" s="172"/>
      <c r="AE110" s="172"/>
      <c r="AF110" s="172"/>
      <c r="AG110" s="172"/>
      <c r="AH110" s="172"/>
    </row>
    <row r="111" spans="1:34" s="93" customFormat="1" ht="121.5" x14ac:dyDescent="0.25">
      <c r="A111" s="21">
        <v>36</v>
      </c>
      <c r="B111" s="11"/>
      <c r="C111" s="11"/>
      <c r="D111" s="36" t="s">
        <v>209</v>
      </c>
      <c r="E111" s="26" t="s">
        <v>210</v>
      </c>
      <c r="F111" s="40" t="s">
        <v>211</v>
      </c>
      <c r="G111" s="35" t="s">
        <v>916</v>
      </c>
      <c r="H111" s="91">
        <v>5000</v>
      </c>
      <c r="I111" s="92">
        <f t="shared" si="3"/>
        <v>10000</v>
      </c>
      <c r="J111" s="54" t="s">
        <v>33</v>
      </c>
      <c r="L111" s="71"/>
      <c r="M111" s="57"/>
      <c r="N111" s="71"/>
      <c r="O111" s="97"/>
      <c r="P111" s="113"/>
      <c r="Q111" s="97">
        <f>I111*L111</f>
        <v>0</v>
      </c>
      <c r="R111" s="97">
        <f>I111*N111</f>
        <v>0</v>
      </c>
      <c r="S111" s="57"/>
      <c r="T111" s="57"/>
      <c r="U111" s="57"/>
      <c r="V111" s="57"/>
      <c r="W111" s="2"/>
      <c r="X111" s="4"/>
      <c r="Y111" s="14"/>
      <c r="Z111" s="14"/>
      <c r="AA111" s="14"/>
      <c r="AB111" s="14"/>
      <c r="AC111" s="14"/>
      <c r="AD111" s="14"/>
      <c r="AE111" s="14"/>
      <c r="AF111" s="14"/>
      <c r="AG111" s="14"/>
      <c r="AH111" s="14"/>
    </row>
    <row r="112" spans="1:34" s="93" customFormat="1" ht="121.5" x14ac:dyDescent="0.25">
      <c r="A112" s="99">
        <v>36</v>
      </c>
      <c r="B112" s="69"/>
      <c r="C112" s="69"/>
      <c r="D112" s="39"/>
      <c r="E112" s="38" t="s">
        <v>212</v>
      </c>
      <c r="F112" s="177" t="s">
        <v>213</v>
      </c>
      <c r="G112" s="35" t="s">
        <v>917</v>
      </c>
      <c r="H112" s="100">
        <v>2000</v>
      </c>
      <c r="I112" s="178">
        <f t="shared" si="3"/>
        <v>4000</v>
      </c>
      <c r="J112" s="101" t="s">
        <v>33</v>
      </c>
      <c r="L112" s="103"/>
      <c r="M112" s="102"/>
      <c r="N112" s="103"/>
      <c r="O112" s="103"/>
      <c r="P112" s="211"/>
      <c r="Q112" s="298">
        <f>I112*L112</f>
        <v>0</v>
      </c>
      <c r="R112" s="298">
        <f>I112*N112</f>
        <v>0</v>
      </c>
      <c r="S112" s="102"/>
      <c r="T112" s="102"/>
      <c r="U112" s="102"/>
      <c r="V112" s="102"/>
      <c r="W112" s="179"/>
      <c r="X112" s="181"/>
      <c r="Y112" s="35"/>
      <c r="Z112" s="35"/>
      <c r="AA112" s="35"/>
      <c r="AB112" s="35"/>
      <c r="AC112" s="35"/>
      <c r="AD112" s="35"/>
      <c r="AE112" s="35"/>
      <c r="AF112" s="35"/>
      <c r="AG112" s="35"/>
      <c r="AH112" s="35"/>
    </row>
    <row r="113" spans="1:34" s="93" customFormat="1" x14ac:dyDescent="0.25">
      <c r="A113" s="173">
        <v>36</v>
      </c>
      <c r="B113" s="175"/>
      <c r="C113" s="175"/>
      <c r="D113" s="255"/>
      <c r="E113" s="165"/>
      <c r="F113" s="166"/>
      <c r="G113" s="172" t="s">
        <v>214</v>
      </c>
      <c r="H113" s="244"/>
      <c r="I113" s="168"/>
      <c r="J113" s="244"/>
      <c r="K113" s="170"/>
      <c r="L113" s="169"/>
      <c r="M113" s="170"/>
      <c r="N113" s="170"/>
      <c r="O113" s="170"/>
      <c r="P113" s="269"/>
      <c r="Q113" s="299">
        <f>SUM(Q111:Q112)</f>
        <v>0</v>
      </c>
      <c r="R113" s="299">
        <f>SUM(R111:R112)</f>
        <v>0</v>
      </c>
      <c r="S113" s="169"/>
      <c r="T113" s="169"/>
      <c r="U113" s="169"/>
      <c r="V113" s="169"/>
      <c r="W113" s="171"/>
      <c r="X113" s="176"/>
      <c r="Y113" s="172"/>
      <c r="Z113" s="172"/>
      <c r="AA113" s="172"/>
      <c r="AB113" s="172"/>
      <c r="AC113" s="172"/>
      <c r="AD113" s="172"/>
      <c r="AE113" s="172"/>
      <c r="AF113" s="172"/>
      <c r="AG113" s="172"/>
      <c r="AH113" s="172"/>
    </row>
    <row r="114" spans="1:34" s="93" customFormat="1" ht="232.5" customHeight="1" x14ac:dyDescent="0.25">
      <c r="A114" s="21">
        <v>37</v>
      </c>
      <c r="B114" s="11"/>
      <c r="C114" s="11"/>
      <c r="D114" s="41" t="s">
        <v>215</v>
      </c>
      <c r="E114" s="26" t="s">
        <v>216</v>
      </c>
      <c r="F114" s="40" t="s">
        <v>217</v>
      </c>
      <c r="G114" s="57" t="s">
        <v>1006</v>
      </c>
      <c r="H114" s="91">
        <v>30</v>
      </c>
      <c r="I114" s="92">
        <f t="shared" si="3"/>
        <v>60</v>
      </c>
      <c r="J114" s="54" t="s">
        <v>33</v>
      </c>
      <c r="K114" s="57"/>
      <c r="L114" s="71"/>
      <c r="M114" s="57"/>
      <c r="N114" s="71"/>
      <c r="O114" s="71"/>
      <c r="P114" s="71"/>
      <c r="Q114" s="97">
        <f t="shared" ref="Q114:Q117" si="14">I114*L114</f>
        <v>0</v>
      </c>
      <c r="R114" s="97">
        <f t="shared" ref="R114:R117" si="15">SUM(I114*N114)</f>
        <v>0</v>
      </c>
      <c r="S114" s="57"/>
      <c r="T114" s="57"/>
      <c r="U114" s="57"/>
      <c r="V114" s="57"/>
      <c r="W114" s="2"/>
      <c r="X114" s="4"/>
      <c r="Y114" s="14"/>
      <c r="Z114" s="14"/>
      <c r="AA114" s="14"/>
      <c r="AB114" s="14"/>
      <c r="AC114" s="14"/>
      <c r="AD114" s="14"/>
      <c r="AE114" s="14"/>
      <c r="AF114" s="14"/>
      <c r="AG114" s="14"/>
      <c r="AH114" s="14"/>
    </row>
    <row r="115" spans="1:34" s="93" customFormat="1" ht="220.5" customHeight="1" x14ac:dyDescent="0.25">
      <c r="A115" s="21">
        <v>37</v>
      </c>
      <c r="B115" s="11"/>
      <c r="C115" s="11"/>
      <c r="D115" s="11"/>
      <c r="E115" s="26"/>
      <c r="F115" s="40" t="s">
        <v>218</v>
      </c>
      <c r="G115" s="57" t="s">
        <v>1007</v>
      </c>
      <c r="H115" s="91">
        <v>230</v>
      </c>
      <c r="I115" s="92">
        <f t="shared" si="3"/>
        <v>460</v>
      </c>
      <c r="J115" s="54" t="s">
        <v>33</v>
      </c>
      <c r="K115" s="57"/>
      <c r="L115" s="71"/>
      <c r="M115" s="57"/>
      <c r="N115" s="71"/>
      <c r="O115" s="71"/>
      <c r="P115" s="71"/>
      <c r="Q115" s="97">
        <f t="shared" si="14"/>
        <v>0</v>
      </c>
      <c r="R115" s="97">
        <f t="shared" si="15"/>
        <v>0</v>
      </c>
      <c r="S115" s="57"/>
      <c r="T115" s="57"/>
      <c r="U115" s="57"/>
      <c r="V115" s="57"/>
      <c r="W115" s="2"/>
      <c r="X115" s="4"/>
      <c r="Y115" s="14"/>
      <c r="Z115" s="14"/>
      <c r="AA115" s="14"/>
      <c r="AB115" s="14"/>
      <c r="AC115" s="14"/>
      <c r="AD115" s="14"/>
      <c r="AE115" s="14"/>
      <c r="AF115" s="14"/>
      <c r="AG115" s="14"/>
      <c r="AH115" s="14"/>
    </row>
    <row r="116" spans="1:34" s="93" customFormat="1" ht="221.25" customHeight="1" x14ac:dyDescent="0.25">
      <c r="A116" s="21">
        <v>37</v>
      </c>
      <c r="B116" s="11"/>
      <c r="C116" s="11"/>
      <c r="D116" s="11"/>
      <c r="E116" s="26"/>
      <c r="F116" s="40" t="s">
        <v>219</v>
      </c>
      <c r="G116" s="57" t="s">
        <v>1008</v>
      </c>
      <c r="H116" s="91">
        <v>40</v>
      </c>
      <c r="I116" s="92">
        <f t="shared" si="3"/>
        <v>80</v>
      </c>
      <c r="J116" s="54" t="s">
        <v>33</v>
      </c>
      <c r="K116" s="57"/>
      <c r="L116" s="71"/>
      <c r="M116" s="57"/>
      <c r="N116" s="71"/>
      <c r="O116" s="71"/>
      <c r="P116" s="71"/>
      <c r="Q116" s="97">
        <f t="shared" si="14"/>
        <v>0</v>
      </c>
      <c r="R116" s="97">
        <f t="shared" si="15"/>
        <v>0</v>
      </c>
      <c r="S116" s="57"/>
      <c r="T116" s="57"/>
      <c r="U116" s="57"/>
      <c r="V116" s="57"/>
      <c r="W116" s="2"/>
      <c r="X116" s="4"/>
      <c r="Y116" s="14"/>
      <c r="Z116" s="14"/>
      <c r="AA116" s="14"/>
      <c r="AB116" s="14"/>
      <c r="AC116" s="14"/>
      <c r="AD116" s="14"/>
      <c r="AE116" s="14"/>
      <c r="AF116" s="14"/>
      <c r="AG116" s="14"/>
      <c r="AH116" s="14"/>
    </row>
    <row r="117" spans="1:34" s="93" customFormat="1" ht="225.75" customHeight="1" x14ac:dyDescent="0.25">
      <c r="A117" s="99">
        <v>37</v>
      </c>
      <c r="B117" s="69"/>
      <c r="C117" s="69"/>
      <c r="D117" s="69"/>
      <c r="E117" s="38"/>
      <c r="F117" s="177" t="s">
        <v>220</v>
      </c>
      <c r="G117" s="102" t="s">
        <v>1009</v>
      </c>
      <c r="H117" s="100">
        <v>70</v>
      </c>
      <c r="I117" s="178">
        <f t="shared" si="3"/>
        <v>140</v>
      </c>
      <c r="J117" s="101" t="s">
        <v>33</v>
      </c>
      <c r="K117" s="102"/>
      <c r="L117" s="103"/>
      <c r="M117" s="102"/>
      <c r="N117" s="103"/>
      <c r="O117" s="103"/>
      <c r="P117" s="103"/>
      <c r="Q117" s="298">
        <f t="shared" si="14"/>
        <v>0</v>
      </c>
      <c r="R117" s="298">
        <f t="shared" si="15"/>
        <v>0</v>
      </c>
      <c r="S117" s="102"/>
      <c r="T117" s="102"/>
      <c r="U117" s="102"/>
      <c r="V117" s="102"/>
      <c r="W117" s="179"/>
      <c r="X117" s="181"/>
      <c r="Y117" s="35"/>
      <c r="Z117" s="35"/>
      <c r="AA117" s="35"/>
      <c r="AB117" s="35"/>
      <c r="AC117" s="35"/>
      <c r="AD117" s="35"/>
      <c r="AE117" s="35"/>
      <c r="AF117" s="35"/>
      <c r="AG117" s="35"/>
      <c r="AH117" s="35"/>
    </row>
    <row r="118" spans="1:34" s="93" customFormat="1" x14ac:dyDescent="0.25">
      <c r="A118" s="173">
        <v>37</v>
      </c>
      <c r="B118" s="173"/>
      <c r="C118" s="173"/>
      <c r="D118" s="173"/>
      <c r="E118" s="165"/>
      <c r="F118" s="175"/>
      <c r="G118" s="172" t="s">
        <v>221</v>
      </c>
      <c r="H118" s="245"/>
      <c r="I118" s="168"/>
      <c r="J118" s="245"/>
      <c r="K118" s="172"/>
      <c r="L118" s="172"/>
      <c r="M118" s="172"/>
      <c r="N118" s="172"/>
      <c r="O118" s="172"/>
      <c r="P118" s="172"/>
      <c r="Q118" s="299">
        <f>SUM(Q114:Q117)</f>
        <v>0</v>
      </c>
      <c r="R118" s="299">
        <f>SUM(R114:R117)</f>
        <v>0</v>
      </c>
      <c r="S118" s="172"/>
      <c r="T118" s="172"/>
      <c r="U118" s="172"/>
      <c r="V118" s="172"/>
      <c r="W118" s="172"/>
      <c r="X118" s="172"/>
      <c r="Y118" s="172"/>
      <c r="Z118" s="172"/>
      <c r="AA118" s="172"/>
      <c r="AB118" s="172"/>
      <c r="AC118" s="172"/>
      <c r="AD118" s="172"/>
      <c r="AE118" s="172"/>
      <c r="AF118" s="172"/>
      <c r="AG118" s="172"/>
      <c r="AH118" s="172"/>
    </row>
    <row r="119" spans="1:34" s="93" customFormat="1" ht="282.75" customHeight="1" x14ac:dyDescent="0.25">
      <c r="A119" s="21">
        <v>38</v>
      </c>
      <c r="B119" s="11"/>
      <c r="C119" s="11"/>
      <c r="D119" s="41" t="s">
        <v>222</v>
      </c>
      <c r="E119" s="26" t="s">
        <v>223</v>
      </c>
      <c r="F119" s="40" t="s">
        <v>224</v>
      </c>
      <c r="G119" s="34" t="s">
        <v>918</v>
      </c>
      <c r="H119" s="91">
        <v>10</v>
      </c>
      <c r="I119" s="92">
        <f t="shared" si="3"/>
        <v>20</v>
      </c>
      <c r="J119" s="54" t="s">
        <v>33</v>
      </c>
      <c r="K119" s="57"/>
      <c r="L119" s="71"/>
      <c r="M119" s="57"/>
      <c r="N119" s="71"/>
      <c r="O119" s="71"/>
      <c r="P119" s="71"/>
      <c r="Q119" s="97">
        <f t="shared" ref="Q119:Q121" si="16">I119*L119</f>
        <v>0</v>
      </c>
      <c r="R119" s="97">
        <f t="shared" ref="R119:R121" si="17">SUM(I119*N119)</f>
        <v>0</v>
      </c>
      <c r="S119" s="57"/>
      <c r="T119" s="57"/>
      <c r="U119" s="57"/>
      <c r="V119" s="57"/>
      <c r="W119" s="2"/>
      <c r="X119" s="4"/>
      <c r="Y119" s="14"/>
      <c r="Z119" s="14"/>
      <c r="AA119" s="14"/>
      <c r="AB119" s="14"/>
      <c r="AC119" s="14"/>
      <c r="AD119" s="14"/>
      <c r="AE119" s="14"/>
      <c r="AF119" s="14"/>
      <c r="AG119" s="14"/>
      <c r="AH119" s="14"/>
    </row>
    <row r="120" spans="1:34" s="93" customFormat="1" ht="117" customHeight="1" x14ac:dyDescent="0.25">
      <c r="A120" s="21">
        <v>38</v>
      </c>
      <c r="B120" s="11"/>
      <c r="C120" s="11"/>
      <c r="D120" s="41"/>
      <c r="E120" s="26"/>
      <c r="F120" s="40" t="s">
        <v>225</v>
      </c>
      <c r="G120" s="34" t="s">
        <v>919</v>
      </c>
      <c r="H120" s="91">
        <v>5</v>
      </c>
      <c r="I120" s="92">
        <f t="shared" si="3"/>
        <v>10</v>
      </c>
      <c r="J120" s="54" t="s">
        <v>33</v>
      </c>
      <c r="K120" s="57"/>
      <c r="L120" s="98"/>
      <c r="M120" s="57"/>
      <c r="N120" s="98"/>
      <c r="O120" s="98"/>
      <c r="P120" s="98"/>
      <c r="Q120" s="97">
        <f t="shared" si="16"/>
        <v>0</v>
      </c>
      <c r="R120" s="97">
        <f t="shared" si="17"/>
        <v>0</v>
      </c>
      <c r="S120" s="57"/>
      <c r="T120" s="57"/>
      <c r="U120" s="57"/>
      <c r="V120" s="57"/>
      <c r="W120" s="2"/>
      <c r="X120" s="4"/>
      <c r="Y120" s="14"/>
      <c r="Z120" s="14"/>
      <c r="AA120" s="14"/>
      <c r="AB120" s="14"/>
      <c r="AC120" s="14"/>
      <c r="AD120" s="14"/>
      <c r="AE120" s="14"/>
      <c r="AF120" s="14"/>
      <c r="AG120" s="14"/>
      <c r="AH120" s="14"/>
    </row>
    <row r="121" spans="1:34" s="93" customFormat="1" ht="285" customHeight="1" x14ac:dyDescent="0.25">
      <c r="A121" s="183">
        <v>38</v>
      </c>
      <c r="B121" s="183"/>
      <c r="C121" s="183"/>
      <c r="D121" s="183"/>
      <c r="E121" s="38"/>
      <c r="F121" s="177" t="s">
        <v>226</v>
      </c>
      <c r="G121" s="35" t="s">
        <v>920</v>
      </c>
      <c r="H121" s="212">
        <v>15</v>
      </c>
      <c r="I121" s="178">
        <f t="shared" si="3"/>
        <v>30</v>
      </c>
      <c r="J121" s="193" t="s">
        <v>33</v>
      </c>
      <c r="K121" s="35"/>
      <c r="L121" s="213"/>
      <c r="M121" s="185"/>
      <c r="N121" s="213"/>
      <c r="O121" s="187"/>
      <c r="P121" s="187"/>
      <c r="Q121" s="298">
        <f t="shared" si="16"/>
        <v>0</v>
      </c>
      <c r="R121" s="298">
        <f t="shared" si="17"/>
        <v>0</v>
      </c>
      <c r="S121" s="33"/>
      <c r="T121" s="185"/>
      <c r="U121" s="190"/>
      <c r="V121" s="188"/>
      <c r="W121" s="179"/>
      <c r="X121" s="181"/>
      <c r="Y121" s="35"/>
      <c r="Z121" s="35"/>
      <c r="AA121" s="35"/>
      <c r="AB121" s="35"/>
      <c r="AC121" s="35"/>
      <c r="AD121" s="35"/>
      <c r="AE121" s="35"/>
      <c r="AF121" s="35"/>
      <c r="AG121" s="35"/>
      <c r="AH121" s="35"/>
    </row>
    <row r="122" spans="1:34" s="93" customFormat="1" x14ac:dyDescent="0.25">
      <c r="A122" s="246">
        <v>38</v>
      </c>
      <c r="B122" s="246"/>
      <c r="C122" s="246"/>
      <c r="D122" s="246"/>
      <c r="E122" s="165"/>
      <c r="F122" s="166"/>
      <c r="G122" s="172" t="s">
        <v>227</v>
      </c>
      <c r="H122" s="251"/>
      <c r="I122" s="168"/>
      <c r="J122" s="248"/>
      <c r="K122" s="172"/>
      <c r="L122" s="270"/>
      <c r="M122" s="248"/>
      <c r="N122" s="270"/>
      <c r="O122" s="250"/>
      <c r="P122" s="250"/>
      <c r="Q122" s="299">
        <f>SUM(Q119:Q121)</f>
        <v>0</v>
      </c>
      <c r="R122" s="299">
        <f>SUM(R119:R121)</f>
        <v>0</v>
      </c>
      <c r="S122" s="167"/>
      <c r="T122" s="248"/>
      <c r="U122" s="253"/>
      <c r="V122" s="251"/>
      <c r="W122" s="171"/>
      <c r="X122" s="176"/>
      <c r="Y122" s="172"/>
      <c r="Z122" s="172"/>
      <c r="AA122" s="172"/>
      <c r="AB122" s="172"/>
      <c r="AC122" s="172"/>
      <c r="AD122" s="172"/>
      <c r="AE122" s="172"/>
      <c r="AF122" s="172"/>
      <c r="AG122" s="172"/>
      <c r="AH122" s="172"/>
    </row>
    <row r="123" spans="1:34" s="93" customFormat="1" ht="105" customHeight="1" x14ac:dyDescent="0.25">
      <c r="A123" s="42">
        <v>39</v>
      </c>
      <c r="B123" s="42"/>
      <c r="C123" s="42"/>
      <c r="D123" s="42"/>
      <c r="E123" s="44" t="s">
        <v>228</v>
      </c>
      <c r="F123" s="40" t="s">
        <v>229</v>
      </c>
      <c r="G123" s="34" t="s">
        <v>921</v>
      </c>
      <c r="H123" s="110">
        <v>40</v>
      </c>
      <c r="I123" s="92">
        <f t="shared" si="3"/>
        <v>80</v>
      </c>
      <c r="J123" s="27" t="s">
        <v>33</v>
      </c>
      <c r="K123" s="14"/>
      <c r="L123" s="43"/>
      <c r="M123" s="114"/>
      <c r="N123" s="43"/>
      <c r="O123" s="3"/>
      <c r="P123" s="3"/>
      <c r="Q123" s="97">
        <f t="shared" ref="Q123:Q126" si="18">I123*L123</f>
        <v>0</v>
      </c>
      <c r="R123" s="97">
        <f t="shared" ref="R123:R126" si="19">SUM(I123*N123)</f>
        <v>0</v>
      </c>
      <c r="S123" s="12"/>
      <c r="T123" s="15"/>
      <c r="U123" s="19"/>
      <c r="V123" s="17"/>
      <c r="W123" s="2"/>
      <c r="X123" s="4"/>
      <c r="Y123" s="14"/>
      <c r="Z123" s="14"/>
      <c r="AA123" s="14"/>
      <c r="AB123" s="14"/>
      <c r="AC123" s="14"/>
      <c r="AD123" s="14"/>
      <c r="AE123" s="14"/>
      <c r="AF123" s="14"/>
      <c r="AG123" s="14"/>
      <c r="AH123" s="14"/>
    </row>
    <row r="124" spans="1:34" s="93" customFormat="1" ht="130.5" customHeight="1" x14ac:dyDescent="0.25">
      <c r="A124" s="42">
        <v>39</v>
      </c>
      <c r="B124" s="42"/>
      <c r="C124" s="42"/>
      <c r="D124" s="42"/>
      <c r="E124" s="44"/>
      <c r="F124" s="40" t="s">
        <v>230</v>
      </c>
      <c r="G124" s="34" t="s">
        <v>1010</v>
      </c>
      <c r="H124" s="110">
        <v>20</v>
      </c>
      <c r="I124" s="92">
        <f t="shared" si="3"/>
        <v>40</v>
      </c>
      <c r="J124" s="27" t="s">
        <v>33</v>
      </c>
      <c r="K124" s="14"/>
      <c r="L124" s="43"/>
      <c r="M124" s="115"/>
      <c r="N124" s="43"/>
      <c r="O124" s="3"/>
      <c r="P124" s="3"/>
      <c r="Q124" s="97">
        <f t="shared" si="18"/>
        <v>0</v>
      </c>
      <c r="R124" s="97">
        <f t="shared" si="19"/>
        <v>0</v>
      </c>
      <c r="S124" s="12"/>
      <c r="T124" s="15"/>
      <c r="U124" s="19"/>
      <c r="V124" s="17"/>
      <c r="W124" s="14"/>
      <c r="X124" s="4"/>
      <c r="Y124" s="14"/>
      <c r="Z124" s="14"/>
      <c r="AA124" s="14"/>
      <c r="AB124" s="14"/>
      <c r="AC124" s="14"/>
      <c r="AD124" s="14"/>
      <c r="AE124" s="14"/>
      <c r="AF124" s="14"/>
      <c r="AG124" s="14"/>
      <c r="AH124" s="14"/>
    </row>
    <row r="125" spans="1:34" s="93" customFormat="1" ht="135" customHeight="1" x14ac:dyDescent="0.25">
      <c r="A125" s="42">
        <v>39</v>
      </c>
      <c r="B125" s="42"/>
      <c r="C125" s="42"/>
      <c r="D125" s="42"/>
      <c r="E125" s="44"/>
      <c r="F125" s="40" t="s">
        <v>231</v>
      </c>
      <c r="G125" s="116" t="s">
        <v>1011</v>
      </c>
      <c r="H125" s="110">
        <v>10</v>
      </c>
      <c r="I125" s="92">
        <f t="shared" si="3"/>
        <v>20</v>
      </c>
      <c r="J125" s="27" t="s">
        <v>33</v>
      </c>
      <c r="K125" s="14"/>
      <c r="L125" s="43"/>
      <c r="M125" s="115"/>
      <c r="N125" s="43"/>
      <c r="O125" s="3"/>
      <c r="P125" s="3"/>
      <c r="Q125" s="97">
        <f t="shared" si="18"/>
        <v>0</v>
      </c>
      <c r="R125" s="97">
        <f t="shared" si="19"/>
        <v>0</v>
      </c>
      <c r="S125" s="12"/>
      <c r="T125" s="15"/>
      <c r="U125" s="19"/>
      <c r="V125" s="17"/>
      <c r="W125" s="117"/>
      <c r="X125" s="4"/>
      <c r="Y125" s="14"/>
      <c r="Z125" s="14"/>
      <c r="AA125" s="14"/>
      <c r="AB125" s="14"/>
      <c r="AC125" s="14"/>
      <c r="AD125" s="14"/>
      <c r="AE125" s="14"/>
      <c r="AF125" s="14"/>
      <c r="AG125" s="14"/>
      <c r="AH125" s="14"/>
    </row>
    <row r="126" spans="1:34" s="93" customFormat="1" ht="137.25" customHeight="1" x14ac:dyDescent="0.25">
      <c r="A126" s="183">
        <v>39</v>
      </c>
      <c r="B126" s="183"/>
      <c r="C126" s="183"/>
      <c r="D126" s="183"/>
      <c r="E126" s="184"/>
      <c r="F126" s="177" t="s">
        <v>232</v>
      </c>
      <c r="G126" s="24" t="s">
        <v>1012</v>
      </c>
      <c r="H126" s="212">
        <v>10</v>
      </c>
      <c r="I126" s="178">
        <f t="shared" si="3"/>
        <v>20</v>
      </c>
      <c r="J126" s="193" t="s">
        <v>33</v>
      </c>
      <c r="K126" s="93" t="s">
        <v>1018</v>
      </c>
      <c r="L126" s="213"/>
      <c r="M126" s="214"/>
      <c r="N126" s="213"/>
      <c r="O126" s="187"/>
      <c r="P126" s="187"/>
      <c r="Q126" s="298">
        <f t="shared" si="18"/>
        <v>0</v>
      </c>
      <c r="R126" s="298">
        <f t="shared" si="19"/>
        <v>0</v>
      </c>
      <c r="S126" s="33"/>
      <c r="T126" s="185"/>
      <c r="U126" s="190"/>
      <c r="V126" s="188"/>
      <c r="W126" s="35"/>
      <c r="X126" s="181"/>
      <c r="Y126" s="35"/>
      <c r="Z126" s="35"/>
      <c r="AA126" s="35"/>
      <c r="AB126" s="35"/>
      <c r="AC126" s="35"/>
      <c r="AD126" s="35"/>
      <c r="AE126" s="35"/>
      <c r="AF126" s="35"/>
      <c r="AG126" s="35"/>
      <c r="AH126" s="35"/>
    </row>
    <row r="127" spans="1:34" s="93" customFormat="1" x14ac:dyDescent="0.25">
      <c r="A127" s="246">
        <v>39</v>
      </c>
      <c r="B127" s="246"/>
      <c r="C127" s="246"/>
      <c r="D127" s="246"/>
      <c r="E127" s="247"/>
      <c r="F127" s="247"/>
      <c r="G127" s="172" t="s">
        <v>233</v>
      </c>
      <c r="H127" s="251"/>
      <c r="I127" s="168"/>
      <c r="J127" s="248"/>
      <c r="K127" s="172"/>
      <c r="L127" s="270"/>
      <c r="M127" s="271"/>
      <c r="N127" s="270"/>
      <c r="O127" s="250"/>
      <c r="P127" s="250"/>
      <c r="Q127" s="299">
        <f>SUM(Q123:Q126)</f>
        <v>0</v>
      </c>
      <c r="R127" s="299">
        <f>SUM(R123:R126)</f>
        <v>0</v>
      </c>
      <c r="S127" s="167"/>
      <c r="T127" s="248"/>
      <c r="U127" s="253"/>
      <c r="V127" s="251"/>
      <c r="W127" s="172"/>
      <c r="X127" s="176"/>
      <c r="Y127" s="172"/>
      <c r="Z127" s="172"/>
      <c r="AA127" s="172"/>
      <c r="AB127" s="172"/>
      <c r="AC127" s="172"/>
      <c r="AD127" s="172"/>
      <c r="AE127" s="172"/>
      <c r="AF127" s="172"/>
      <c r="AG127" s="172"/>
      <c r="AH127" s="172"/>
    </row>
    <row r="128" spans="1:34" s="93" customFormat="1" ht="121.5" customHeight="1" x14ac:dyDescent="0.25">
      <c r="A128" s="21">
        <v>40</v>
      </c>
      <c r="B128" s="11"/>
      <c r="C128" s="41" t="s">
        <v>234</v>
      </c>
      <c r="D128" s="41" t="s">
        <v>235</v>
      </c>
      <c r="E128" s="37" t="s">
        <v>236</v>
      </c>
      <c r="F128" s="40" t="s">
        <v>237</v>
      </c>
      <c r="G128" s="45" t="s">
        <v>922</v>
      </c>
      <c r="H128" s="91">
        <v>63000</v>
      </c>
      <c r="I128" s="92">
        <f t="shared" si="3"/>
        <v>126000</v>
      </c>
      <c r="J128" s="54" t="s">
        <v>33</v>
      </c>
      <c r="K128" s="57"/>
      <c r="L128" s="71"/>
      <c r="M128" s="57"/>
      <c r="N128" s="71"/>
      <c r="O128" s="71"/>
      <c r="P128" s="71"/>
      <c r="Q128" s="97">
        <f t="shared" ref="Q128:Q133" si="20">I128*L128</f>
        <v>0</v>
      </c>
      <c r="R128" s="97">
        <f t="shared" ref="R128:R133" si="21">SUM(I128*N128)</f>
        <v>0</v>
      </c>
      <c r="S128" s="57"/>
      <c r="T128" s="57"/>
      <c r="U128" s="57"/>
      <c r="V128" s="57"/>
      <c r="W128" s="2"/>
      <c r="X128" s="4"/>
      <c r="Y128" s="14"/>
      <c r="Z128" s="14"/>
      <c r="AA128" s="14"/>
      <c r="AB128" s="14"/>
      <c r="AC128" s="14"/>
      <c r="AD128" s="14"/>
      <c r="AE128" s="14"/>
      <c r="AF128" s="14"/>
      <c r="AG128" s="14"/>
      <c r="AH128" s="14"/>
    </row>
    <row r="129" spans="1:34" s="93" customFormat="1" ht="126.75" customHeight="1" x14ac:dyDescent="0.25">
      <c r="A129" s="21">
        <v>40</v>
      </c>
      <c r="B129" s="11"/>
      <c r="C129" s="11"/>
      <c r="D129" s="11"/>
      <c r="E129" s="26"/>
      <c r="F129" s="40" t="s">
        <v>238</v>
      </c>
      <c r="G129" s="46" t="s">
        <v>923</v>
      </c>
      <c r="H129" s="91">
        <v>60000</v>
      </c>
      <c r="I129" s="92">
        <f t="shared" si="3"/>
        <v>120000</v>
      </c>
      <c r="J129" s="54" t="s">
        <v>33</v>
      </c>
      <c r="K129" s="57"/>
      <c r="L129" s="71"/>
      <c r="M129" s="57"/>
      <c r="N129" s="71"/>
      <c r="O129" s="71"/>
      <c r="P129" s="71"/>
      <c r="Q129" s="97">
        <f t="shared" si="20"/>
        <v>0</v>
      </c>
      <c r="R129" s="97">
        <f t="shared" si="21"/>
        <v>0</v>
      </c>
      <c r="S129" s="57"/>
      <c r="T129" s="57"/>
      <c r="U129" s="57"/>
      <c r="V129" s="57"/>
      <c r="W129" s="2"/>
      <c r="X129" s="4"/>
      <c r="Y129" s="14"/>
      <c r="Z129" s="14"/>
      <c r="AA129" s="14"/>
      <c r="AB129" s="14"/>
      <c r="AC129" s="14"/>
      <c r="AD129" s="14"/>
      <c r="AE129" s="14"/>
      <c r="AF129" s="14"/>
      <c r="AG129" s="14"/>
      <c r="AH129" s="14"/>
    </row>
    <row r="130" spans="1:34" s="93" customFormat="1" ht="113.25" customHeight="1" x14ac:dyDescent="0.25">
      <c r="A130" s="21">
        <v>40</v>
      </c>
      <c r="B130" s="11"/>
      <c r="C130" s="11"/>
      <c r="D130" s="11"/>
      <c r="E130" s="26"/>
      <c r="F130" s="40" t="s">
        <v>239</v>
      </c>
      <c r="G130" s="46" t="s">
        <v>924</v>
      </c>
      <c r="H130" s="91">
        <v>38000</v>
      </c>
      <c r="I130" s="92">
        <f t="shared" si="3"/>
        <v>76000</v>
      </c>
      <c r="J130" s="54" t="s">
        <v>33</v>
      </c>
      <c r="K130" s="57"/>
      <c r="L130" s="71"/>
      <c r="M130" s="57"/>
      <c r="N130" s="71"/>
      <c r="O130" s="71"/>
      <c r="P130" s="71"/>
      <c r="Q130" s="97">
        <f t="shared" si="20"/>
        <v>0</v>
      </c>
      <c r="R130" s="97">
        <f t="shared" si="21"/>
        <v>0</v>
      </c>
      <c r="S130" s="57"/>
      <c r="T130" s="57"/>
      <c r="U130" s="57"/>
      <c r="V130" s="57"/>
      <c r="W130" s="2"/>
      <c r="X130" s="4"/>
      <c r="Y130" s="14"/>
      <c r="Z130" s="14"/>
      <c r="AA130" s="14"/>
      <c r="AB130" s="14"/>
      <c r="AC130" s="14"/>
      <c r="AD130" s="14"/>
      <c r="AE130" s="14"/>
      <c r="AF130" s="14"/>
      <c r="AG130" s="14"/>
      <c r="AH130" s="14"/>
    </row>
    <row r="131" spans="1:34" s="93" customFormat="1" ht="120.75" customHeight="1" x14ac:dyDescent="0.25">
      <c r="A131" s="21">
        <v>40</v>
      </c>
      <c r="B131" s="11"/>
      <c r="C131" s="11"/>
      <c r="D131" s="11"/>
      <c r="E131" s="26"/>
      <c r="F131" s="40" t="s">
        <v>240</v>
      </c>
      <c r="G131" s="46" t="s">
        <v>925</v>
      </c>
      <c r="H131" s="91">
        <v>30000</v>
      </c>
      <c r="I131" s="92">
        <f t="shared" si="3"/>
        <v>60000</v>
      </c>
      <c r="J131" s="54" t="s">
        <v>33</v>
      </c>
      <c r="K131" s="57"/>
      <c r="L131" s="71"/>
      <c r="M131" s="57"/>
      <c r="N131" s="71"/>
      <c r="O131" s="71"/>
      <c r="P131" s="71"/>
      <c r="Q131" s="97">
        <f t="shared" si="20"/>
        <v>0</v>
      </c>
      <c r="R131" s="97">
        <f t="shared" si="21"/>
        <v>0</v>
      </c>
      <c r="S131" s="57"/>
      <c r="T131" s="57"/>
      <c r="U131" s="57"/>
      <c r="V131" s="57"/>
      <c r="W131" s="2"/>
      <c r="X131" s="4"/>
      <c r="Y131" s="14"/>
      <c r="Z131" s="14"/>
      <c r="AA131" s="14"/>
      <c r="AB131" s="14"/>
      <c r="AC131" s="14"/>
      <c r="AD131" s="14"/>
      <c r="AE131" s="14"/>
      <c r="AF131" s="14"/>
      <c r="AG131" s="14"/>
      <c r="AH131" s="14"/>
    </row>
    <row r="132" spans="1:34" s="93" customFormat="1" ht="121.5" customHeight="1" x14ac:dyDescent="0.25">
      <c r="A132" s="21">
        <v>40</v>
      </c>
      <c r="B132" s="11"/>
      <c r="C132" s="11"/>
      <c r="D132" s="11"/>
      <c r="E132" s="26"/>
      <c r="F132" s="40" t="s">
        <v>241</v>
      </c>
      <c r="G132" s="46" t="s">
        <v>926</v>
      </c>
      <c r="H132" s="91">
        <v>120000</v>
      </c>
      <c r="I132" s="92">
        <f t="shared" si="3"/>
        <v>240000</v>
      </c>
      <c r="J132" s="54" t="s">
        <v>33</v>
      </c>
      <c r="K132" s="57"/>
      <c r="L132" s="71"/>
      <c r="M132" s="57"/>
      <c r="N132" s="71"/>
      <c r="O132" s="71"/>
      <c r="P132" s="71"/>
      <c r="Q132" s="97">
        <f t="shared" si="20"/>
        <v>0</v>
      </c>
      <c r="R132" s="97">
        <f t="shared" si="21"/>
        <v>0</v>
      </c>
      <c r="S132" s="57"/>
      <c r="T132" s="57"/>
      <c r="U132" s="57"/>
      <c r="V132" s="57"/>
      <c r="W132" s="2"/>
      <c r="X132" s="4"/>
      <c r="Y132" s="14"/>
      <c r="Z132" s="14"/>
      <c r="AA132" s="14"/>
      <c r="AB132" s="14"/>
      <c r="AC132" s="14"/>
      <c r="AD132" s="14"/>
      <c r="AE132" s="14"/>
      <c r="AF132" s="14"/>
      <c r="AG132" s="14"/>
      <c r="AH132" s="14"/>
    </row>
    <row r="133" spans="1:34" s="93" customFormat="1" ht="127.5" customHeight="1" x14ac:dyDescent="0.25">
      <c r="A133" s="99">
        <v>40</v>
      </c>
      <c r="B133" s="69"/>
      <c r="C133" s="69"/>
      <c r="D133" s="69"/>
      <c r="E133" s="38"/>
      <c r="F133" s="177" t="s">
        <v>242</v>
      </c>
      <c r="G133" s="47" t="s">
        <v>927</v>
      </c>
      <c r="H133" s="100">
        <v>14000</v>
      </c>
      <c r="I133" s="178">
        <f t="shared" si="3"/>
        <v>28000</v>
      </c>
      <c r="J133" s="101" t="s">
        <v>33</v>
      </c>
      <c r="K133" s="102"/>
      <c r="L133" s="103"/>
      <c r="M133" s="102"/>
      <c r="N133" s="103"/>
      <c r="O133" s="103"/>
      <c r="P133" s="103"/>
      <c r="Q133" s="298">
        <f t="shared" si="20"/>
        <v>0</v>
      </c>
      <c r="R133" s="298">
        <f t="shared" si="21"/>
        <v>0</v>
      </c>
      <c r="S133" s="102"/>
      <c r="T133" s="102"/>
      <c r="U133" s="102"/>
      <c r="V133" s="102"/>
      <c r="W133" s="179"/>
      <c r="X133" s="181"/>
      <c r="Y133" s="35"/>
      <c r="Z133" s="35"/>
      <c r="AA133" s="35"/>
      <c r="AB133" s="35"/>
      <c r="AC133" s="35"/>
      <c r="AD133" s="35"/>
      <c r="AE133" s="35"/>
      <c r="AF133" s="35"/>
      <c r="AG133" s="35"/>
      <c r="AH133" s="35"/>
    </row>
    <row r="134" spans="1:34" s="93" customFormat="1" x14ac:dyDescent="0.25">
      <c r="A134" s="173">
        <v>40</v>
      </c>
      <c r="B134" s="173"/>
      <c r="C134" s="173"/>
      <c r="D134" s="173"/>
      <c r="E134" s="165"/>
      <c r="F134" s="175"/>
      <c r="G134" s="172" t="s">
        <v>243</v>
      </c>
      <c r="H134" s="245"/>
      <c r="I134" s="168"/>
      <c r="J134" s="245"/>
      <c r="K134" s="172"/>
      <c r="L134" s="172"/>
      <c r="M134" s="172"/>
      <c r="N134" s="172"/>
      <c r="O134" s="172"/>
      <c r="P134" s="172"/>
      <c r="Q134" s="299">
        <f>SUM(Q128:Q133)</f>
        <v>0</v>
      </c>
      <c r="R134" s="299">
        <f>SUM(R128:R133)</f>
        <v>0</v>
      </c>
      <c r="S134" s="172"/>
      <c r="T134" s="172"/>
      <c r="U134" s="172"/>
      <c r="V134" s="172"/>
      <c r="W134" s="172"/>
      <c r="X134" s="172"/>
      <c r="Y134" s="172"/>
      <c r="Z134" s="172"/>
      <c r="AA134" s="172"/>
      <c r="AB134" s="172"/>
      <c r="AC134" s="172"/>
      <c r="AD134" s="172"/>
      <c r="AE134" s="172"/>
      <c r="AF134" s="172"/>
      <c r="AG134" s="172"/>
      <c r="AH134" s="172"/>
    </row>
    <row r="135" spans="1:34" s="93" customFormat="1" ht="127.5" customHeight="1" x14ac:dyDescent="0.25">
      <c r="A135" s="21">
        <v>41</v>
      </c>
      <c r="B135" s="11"/>
      <c r="C135" s="11"/>
      <c r="D135" s="11"/>
      <c r="E135" s="26"/>
      <c r="F135" s="40" t="s">
        <v>244</v>
      </c>
      <c r="G135" s="34" t="s">
        <v>928</v>
      </c>
      <c r="H135" s="91">
        <v>5000</v>
      </c>
      <c r="I135" s="92">
        <f t="shared" si="3"/>
        <v>10000</v>
      </c>
      <c r="J135" s="54" t="s">
        <v>33</v>
      </c>
      <c r="K135" s="57"/>
      <c r="L135" s="71"/>
      <c r="M135" s="57"/>
      <c r="N135" s="71"/>
      <c r="O135" s="71"/>
      <c r="P135" s="71"/>
      <c r="Q135" s="97">
        <f t="shared" ref="Q135:Q136" si="22">I135*L135</f>
        <v>0</v>
      </c>
      <c r="R135" s="97">
        <f t="shared" ref="R135:R136" si="23">SUM(I135*N135)</f>
        <v>0</v>
      </c>
      <c r="S135" s="57"/>
      <c r="T135" s="57"/>
      <c r="U135" s="57"/>
      <c r="V135" s="57"/>
      <c r="W135" s="2"/>
      <c r="X135" s="4"/>
      <c r="Y135" s="14"/>
      <c r="Z135" s="14"/>
      <c r="AA135" s="14"/>
      <c r="AB135" s="14"/>
      <c r="AC135" s="14"/>
      <c r="AD135" s="14"/>
      <c r="AE135" s="14"/>
      <c r="AF135" s="14"/>
      <c r="AG135" s="14"/>
      <c r="AH135" s="14"/>
    </row>
    <row r="136" spans="1:34" s="93" customFormat="1" ht="152.25" customHeight="1" x14ac:dyDescent="0.25">
      <c r="A136" s="99">
        <v>41</v>
      </c>
      <c r="B136" s="69"/>
      <c r="C136" s="69"/>
      <c r="D136" s="69"/>
      <c r="E136" s="38"/>
      <c r="F136" s="177" t="s">
        <v>245</v>
      </c>
      <c r="G136" s="35" t="s">
        <v>1013</v>
      </c>
      <c r="H136" s="100">
        <v>10000</v>
      </c>
      <c r="I136" s="178">
        <f t="shared" si="3"/>
        <v>20000</v>
      </c>
      <c r="J136" s="101" t="s">
        <v>33</v>
      </c>
      <c r="K136" s="102"/>
      <c r="L136" s="103"/>
      <c r="M136" s="102"/>
      <c r="N136" s="103"/>
      <c r="O136" s="103"/>
      <c r="P136" s="103"/>
      <c r="Q136" s="298">
        <f t="shared" si="22"/>
        <v>0</v>
      </c>
      <c r="R136" s="298">
        <f t="shared" si="23"/>
        <v>0</v>
      </c>
      <c r="S136" s="102"/>
      <c r="T136" s="102"/>
      <c r="U136" s="102"/>
      <c r="V136" s="102"/>
      <c r="W136" s="179"/>
      <c r="X136" s="181"/>
      <c r="Y136" s="35"/>
      <c r="Z136" s="35"/>
      <c r="AA136" s="35"/>
      <c r="AB136" s="35"/>
      <c r="AC136" s="35"/>
      <c r="AD136" s="35"/>
      <c r="AE136" s="35"/>
      <c r="AF136" s="35"/>
      <c r="AG136" s="35"/>
      <c r="AH136" s="35"/>
    </row>
    <row r="137" spans="1:34" s="93" customFormat="1" x14ac:dyDescent="0.25">
      <c r="A137" s="173">
        <v>41</v>
      </c>
      <c r="B137" s="173"/>
      <c r="C137" s="173"/>
      <c r="D137" s="173"/>
      <c r="E137" s="165"/>
      <c r="F137" s="175"/>
      <c r="G137" s="172" t="s">
        <v>246</v>
      </c>
      <c r="H137" s="245"/>
      <c r="I137" s="168"/>
      <c r="J137" s="245"/>
      <c r="K137" s="172"/>
      <c r="L137" s="172"/>
      <c r="M137" s="172"/>
      <c r="N137" s="172"/>
      <c r="O137" s="172"/>
      <c r="P137" s="172"/>
      <c r="Q137" s="299">
        <f>SUM(Q135:Q136)</f>
        <v>0</v>
      </c>
      <c r="R137" s="299">
        <f>SUM(R135:R136)</f>
        <v>0</v>
      </c>
      <c r="S137" s="172"/>
      <c r="T137" s="172"/>
      <c r="U137" s="172"/>
      <c r="V137" s="172"/>
      <c r="W137" s="172"/>
      <c r="X137" s="172"/>
      <c r="Y137" s="172"/>
      <c r="Z137" s="172"/>
      <c r="AA137" s="172"/>
      <c r="AB137" s="172"/>
      <c r="AC137" s="172"/>
      <c r="AD137" s="172"/>
      <c r="AE137" s="172"/>
      <c r="AF137" s="172"/>
      <c r="AG137" s="172"/>
      <c r="AH137" s="172"/>
    </row>
    <row r="138" spans="1:34" s="93" customFormat="1" ht="117.75" customHeight="1" x14ac:dyDescent="0.25">
      <c r="A138" s="21">
        <v>42</v>
      </c>
      <c r="B138" s="11"/>
      <c r="C138" s="11"/>
      <c r="D138" s="41" t="s">
        <v>247</v>
      </c>
      <c r="E138" s="37" t="s">
        <v>248</v>
      </c>
      <c r="F138" s="40" t="s">
        <v>249</v>
      </c>
      <c r="G138" s="34" t="s">
        <v>929</v>
      </c>
      <c r="H138" s="91">
        <v>7500</v>
      </c>
      <c r="I138" s="92">
        <f t="shared" si="3"/>
        <v>15000</v>
      </c>
      <c r="J138" s="54" t="s">
        <v>33</v>
      </c>
      <c r="K138" s="57"/>
      <c r="L138" s="71"/>
      <c r="M138" s="57"/>
      <c r="N138" s="71"/>
      <c r="O138" s="71"/>
      <c r="P138" s="71"/>
      <c r="Q138" s="97">
        <f t="shared" ref="Q138:Q140" si="24">I138*L138</f>
        <v>0</v>
      </c>
      <c r="R138" s="97">
        <f t="shared" ref="R138:R140" si="25">SUM(I138*N138)</f>
        <v>0</v>
      </c>
      <c r="S138" s="57"/>
      <c r="T138" s="57"/>
      <c r="U138" s="57"/>
      <c r="V138" s="57"/>
      <c r="W138" s="2"/>
      <c r="X138" s="4"/>
      <c r="Y138" s="14"/>
      <c r="Z138" s="14"/>
      <c r="AA138" s="14"/>
      <c r="AB138" s="14"/>
      <c r="AC138" s="14"/>
      <c r="AD138" s="14"/>
      <c r="AE138" s="14"/>
      <c r="AF138" s="14"/>
      <c r="AG138" s="14"/>
      <c r="AH138" s="14"/>
    </row>
    <row r="139" spans="1:34" s="93" customFormat="1" ht="113.25" customHeight="1" x14ac:dyDescent="0.25">
      <c r="A139" s="21">
        <v>42</v>
      </c>
      <c r="B139" s="11"/>
      <c r="C139" s="11"/>
      <c r="D139" s="11"/>
      <c r="E139" s="26"/>
      <c r="F139" s="40" t="s">
        <v>250</v>
      </c>
      <c r="G139" s="14" t="s">
        <v>930</v>
      </c>
      <c r="H139" s="91">
        <v>41000</v>
      </c>
      <c r="I139" s="92">
        <f t="shared" si="3"/>
        <v>82000</v>
      </c>
      <c r="J139" s="54" t="s">
        <v>33</v>
      </c>
      <c r="K139" s="57"/>
      <c r="L139" s="71"/>
      <c r="M139" s="57"/>
      <c r="N139" s="71"/>
      <c r="O139" s="71"/>
      <c r="P139" s="71"/>
      <c r="Q139" s="97">
        <f t="shared" si="24"/>
        <v>0</v>
      </c>
      <c r="R139" s="97">
        <f t="shared" si="25"/>
        <v>0</v>
      </c>
      <c r="S139" s="57"/>
      <c r="T139" s="57"/>
      <c r="U139" s="57"/>
      <c r="V139" s="57"/>
      <c r="W139" s="2"/>
      <c r="X139" s="4"/>
      <c r="Y139" s="14"/>
      <c r="Z139" s="14"/>
      <c r="AA139" s="14"/>
      <c r="AB139" s="14"/>
      <c r="AC139" s="14"/>
      <c r="AD139" s="14"/>
      <c r="AE139" s="14"/>
      <c r="AF139" s="14"/>
      <c r="AG139" s="14"/>
      <c r="AH139" s="14"/>
    </row>
    <row r="140" spans="1:34" s="93" customFormat="1" ht="107.25" customHeight="1" x14ac:dyDescent="0.25">
      <c r="A140" s="99">
        <v>42</v>
      </c>
      <c r="B140" s="69"/>
      <c r="C140" s="69"/>
      <c r="D140" s="69"/>
      <c r="E140" s="38"/>
      <c r="F140" s="177" t="s">
        <v>251</v>
      </c>
      <c r="G140" s="35" t="s">
        <v>931</v>
      </c>
      <c r="H140" s="100">
        <v>8000</v>
      </c>
      <c r="I140" s="178">
        <f t="shared" si="3"/>
        <v>16000</v>
      </c>
      <c r="J140" s="101" t="s">
        <v>33</v>
      </c>
      <c r="K140" s="102"/>
      <c r="L140" s="103"/>
      <c r="M140" s="102"/>
      <c r="N140" s="103"/>
      <c r="O140" s="103"/>
      <c r="P140" s="103"/>
      <c r="Q140" s="298">
        <f t="shared" si="24"/>
        <v>0</v>
      </c>
      <c r="R140" s="298">
        <f t="shared" si="25"/>
        <v>0</v>
      </c>
      <c r="S140" s="102"/>
      <c r="T140" s="102"/>
      <c r="U140" s="102"/>
      <c r="V140" s="102"/>
      <c r="W140" s="179"/>
      <c r="X140" s="181"/>
      <c r="Y140" s="35"/>
      <c r="Z140" s="35"/>
      <c r="AA140" s="35"/>
      <c r="AB140" s="35"/>
      <c r="AC140" s="35"/>
      <c r="AD140" s="35"/>
      <c r="AE140" s="35"/>
      <c r="AF140" s="35"/>
      <c r="AG140" s="35"/>
      <c r="AH140" s="35"/>
    </row>
    <row r="141" spans="1:34" s="93" customFormat="1" x14ac:dyDescent="0.25">
      <c r="A141" s="173">
        <v>42</v>
      </c>
      <c r="B141" s="173"/>
      <c r="C141" s="173"/>
      <c r="D141" s="173"/>
      <c r="E141" s="165"/>
      <c r="F141" s="175"/>
      <c r="G141" s="172" t="s">
        <v>252</v>
      </c>
      <c r="H141" s="245"/>
      <c r="I141" s="168"/>
      <c r="J141" s="245"/>
      <c r="K141" s="172"/>
      <c r="L141" s="172"/>
      <c r="M141" s="172"/>
      <c r="N141" s="172"/>
      <c r="O141" s="172"/>
      <c r="P141" s="172"/>
      <c r="Q141" s="299">
        <f>SUM(Q138:Q140)</f>
        <v>0</v>
      </c>
      <c r="R141" s="299">
        <f>SUM(R138:R140)</f>
        <v>0</v>
      </c>
      <c r="S141" s="172"/>
      <c r="T141" s="172"/>
      <c r="U141" s="172"/>
      <c r="V141" s="172"/>
      <c r="W141" s="172"/>
      <c r="X141" s="172"/>
      <c r="Y141" s="172"/>
      <c r="Z141" s="172"/>
      <c r="AA141" s="172"/>
      <c r="AB141" s="172"/>
      <c r="AC141" s="172"/>
      <c r="AD141" s="172"/>
      <c r="AE141" s="172"/>
      <c r="AF141" s="172"/>
      <c r="AG141" s="172"/>
      <c r="AH141" s="172"/>
    </row>
    <row r="142" spans="1:34" s="93" customFormat="1" ht="114" customHeight="1" x14ac:dyDescent="0.25">
      <c r="A142" s="21">
        <v>43</v>
      </c>
      <c r="B142" s="11"/>
      <c r="C142" s="11"/>
      <c r="D142" s="11" t="s">
        <v>253</v>
      </c>
      <c r="E142" s="26" t="s">
        <v>254</v>
      </c>
      <c r="F142" s="40" t="s">
        <v>255</v>
      </c>
      <c r="G142" s="34" t="s">
        <v>932</v>
      </c>
      <c r="H142" s="91">
        <v>41000</v>
      </c>
      <c r="I142" s="92">
        <f t="shared" si="3"/>
        <v>82000</v>
      </c>
      <c r="J142" s="54" t="s">
        <v>33</v>
      </c>
      <c r="K142" s="57"/>
      <c r="L142" s="71"/>
      <c r="M142" s="57"/>
      <c r="N142" s="71"/>
      <c r="O142" s="71"/>
      <c r="P142" s="71"/>
      <c r="Q142" s="97">
        <f t="shared" ref="Q142:Q145" si="26">I142*L142</f>
        <v>0</v>
      </c>
      <c r="R142" s="97">
        <f t="shared" ref="R142:R145" si="27">SUM(I142*N142)</f>
        <v>0</v>
      </c>
      <c r="S142" s="57"/>
      <c r="T142" s="57"/>
      <c r="U142" s="57"/>
      <c r="V142" s="57"/>
      <c r="W142" s="2"/>
      <c r="X142" s="4"/>
      <c r="Y142" s="14"/>
      <c r="Z142" s="14"/>
      <c r="AA142" s="14"/>
      <c r="AB142" s="14"/>
      <c r="AC142" s="14"/>
      <c r="AD142" s="14"/>
      <c r="AE142" s="14"/>
      <c r="AF142" s="14"/>
      <c r="AG142" s="14"/>
      <c r="AH142" s="14"/>
    </row>
    <row r="143" spans="1:34" s="93" customFormat="1" ht="120.75" customHeight="1" x14ac:dyDescent="0.25">
      <c r="A143" s="21">
        <v>43</v>
      </c>
      <c r="B143" s="11"/>
      <c r="C143" s="11"/>
      <c r="D143" s="11"/>
      <c r="E143" s="26"/>
      <c r="F143" s="40" t="s">
        <v>256</v>
      </c>
      <c r="G143" s="14" t="s">
        <v>933</v>
      </c>
      <c r="H143" s="91">
        <v>11000</v>
      </c>
      <c r="I143" s="92">
        <f t="shared" si="3"/>
        <v>22000</v>
      </c>
      <c r="J143" s="54" t="s">
        <v>33</v>
      </c>
      <c r="K143" s="57"/>
      <c r="L143" s="71"/>
      <c r="M143" s="57"/>
      <c r="N143" s="71"/>
      <c r="O143" s="71"/>
      <c r="P143" s="71"/>
      <c r="Q143" s="97">
        <f t="shared" si="26"/>
        <v>0</v>
      </c>
      <c r="R143" s="97">
        <f t="shared" si="27"/>
        <v>0</v>
      </c>
      <c r="S143" s="57"/>
      <c r="T143" s="57"/>
      <c r="U143" s="57"/>
      <c r="V143" s="57"/>
      <c r="W143" s="2"/>
      <c r="X143" s="4"/>
      <c r="Y143" s="14"/>
      <c r="Z143" s="14"/>
      <c r="AA143" s="14"/>
      <c r="AB143" s="14"/>
      <c r="AC143" s="14"/>
      <c r="AD143" s="14"/>
      <c r="AE143" s="14"/>
      <c r="AF143" s="14"/>
      <c r="AG143" s="14"/>
      <c r="AH143" s="14"/>
    </row>
    <row r="144" spans="1:34" s="93" customFormat="1" ht="124.5" customHeight="1" x14ac:dyDescent="0.25">
      <c r="A144" s="21">
        <v>43</v>
      </c>
      <c r="B144" s="11"/>
      <c r="C144" s="11"/>
      <c r="D144" s="11"/>
      <c r="E144" s="26"/>
      <c r="F144" s="40" t="s">
        <v>257</v>
      </c>
      <c r="G144" s="14" t="s">
        <v>934</v>
      </c>
      <c r="H144" s="91">
        <v>3000</v>
      </c>
      <c r="I144" s="92">
        <f t="shared" si="3"/>
        <v>6000</v>
      </c>
      <c r="J144" s="54" t="s">
        <v>33</v>
      </c>
      <c r="K144" s="57"/>
      <c r="L144" s="71"/>
      <c r="M144" s="57"/>
      <c r="N144" s="71"/>
      <c r="O144" s="71"/>
      <c r="P144" s="71"/>
      <c r="Q144" s="97">
        <f t="shared" si="26"/>
        <v>0</v>
      </c>
      <c r="R144" s="97">
        <f t="shared" si="27"/>
        <v>0</v>
      </c>
      <c r="S144" s="57"/>
      <c r="T144" s="57"/>
      <c r="U144" s="57"/>
      <c r="V144" s="57"/>
      <c r="W144" s="2"/>
      <c r="X144" s="4"/>
      <c r="Y144" s="14"/>
      <c r="Z144" s="14"/>
      <c r="AA144" s="14"/>
      <c r="AB144" s="14"/>
      <c r="AC144" s="14"/>
      <c r="AD144" s="14"/>
      <c r="AE144" s="14"/>
      <c r="AF144" s="14"/>
      <c r="AG144" s="14"/>
      <c r="AH144" s="14"/>
    </row>
    <row r="145" spans="1:34" s="93" customFormat="1" ht="123.75" customHeight="1" x14ac:dyDescent="0.25">
      <c r="A145" s="99">
        <v>43</v>
      </c>
      <c r="B145" s="69"/>
      <c r="C145" s="69"/>
      <c r="D145" s="69"/>
      <c r="E145" s="38"/>
      <c r="F145" s="177" t="s">
        <v>258</v>
      </c>
      <c r="G145" s="35" t="s">
        <v>935</v>
      </c>
      <c r="H145" s="100">
        <v>5000</v>
      </c>
      <c r="I145" s="178">
        <f t="shared" si="3"/>
        <v>10000</v>
      </c>
      <c r="J145" s="101" t="s">
        <v>33</v>
      </c>
      <c r="K145" s="102"/>
      <c r="L145" s="103"/>
      <c r="M145" s="102"/>
      <c r="N145" s="103"/>
      <c r="O145" s="103"/>
      <c r="P145" s="103"/>
      <c r="Q145" s="298">
        <f t="shared" si="26"/>
        <v>0</v>
      </c>
      <c r="R145" s="298">
        <f t="shared" si="27"/>
        <v>0</v>
      </c>
      <c r="S145" s="102"/>
      <c r="T145" s="102"/>
      <c r="U145" s="102"/>
      <c r="V145" s="102"/>
      <c r="W145" s="179"/>
      <c r="X145" s="181"/>
      <c r="Y145" s="35"/>
      <c r="Z145" s="35"/>
      <c r="AA145" s="35"/>
      <c r="AB145" s="35"/>
      <c r="AC145" s="35"/>
      <c r="AD145" s="35"/>
      <c r="AE145" s="35"/>
      <c r="AF145" s="35"/>
      <c r="AG145" s="35"/>
      <c r="AH145" s="35"/>
    </row>
    <row r="146" spans="1:34" s="93" customFormat="1" x14ac:dyDescent="0.25">
      <c r="A146" s="173">
        <v>43</v>
      </c>
      <c r="B146" s="173"/>
      <c r="C146" s="173"/>
      <c r="D146" s="173"/>
      <c r="E146" s="165"/>
      <c r="F146" s="175"/>
      <c r="G146" s="172" t="s">
        <v>259</v>
      </c>
      <c r="H146" s="245"/>
      <c r="I146" s="168"/>
      <c r="J146" s="245"/>
      <c r="K146" s="172"/>
      <c r="L146" s="172"/>
      <c r="M146" s="172"/>
      <c r="N146" s="172"/>
      <c r="O146" s="172"/>
      <c r="P146" s="172"/>
      <c r="Q146" s="299">
        <f>SUM(Q142:Q145)</f>
        <v>0</v>
      </c>
      <c r="R146" s="299">
        <f>SUM(R142:R145)</f>
        <v>0</v>
      </c>
      <c r="S146" s="172"/>
      <c r="T146" s="172"/>
      <c r="U146" s="172"/>
      <c r="V146" s="172"/>
      <c r="W146" s="172"/>
      <c r="X146" s="172"/>
      <c r="Y146" s="172"/>
      <c r="Z146" s="172"/>
      <c r="AA146" s="172"/>
      <c r="AB146" s="172"/>
      <c r="AC146" s="172"/>
      <c r="AD146" s="172"/>
      <c r="AE146" s="172"/>
      <c r="AF146" s="172"/>
      <c r="AG146" s="172"/>
      <c r="AH146" s="172"/>
    </row>
    <row r="147" spans="1:34" s="93" customFormat="1" ht="219" customHeight="1" x14ac:dyDescent="0.25">
      <c r="A147" s="21">
        <v>44</v>
      </c>
      <c r="B147" s="11"/>
      <c r="C147" s="11"/>
      <c r="D147" s="41" t="s">
        <v>260</v>
      </c>
      <c r="E147" s="26" t="s">
        <v>261</v>
      </c>
      <c r="F147" s="40" t="s">
        <v>262</v>
      </c>
      <c r="G147" s="34" t="s">
        <v>936</v>
      </c>
      <c r="H147" s="91">
        <v>300</v>
      </c>
      <c r="I147" s="92">
        <f t="shared" si="3"/>
        <v>600</v>
      </c>
      <c r="J147" s="54" t="s">
        <v>33</v>
      </c>
      <c r="K147" s="57"/>
      <c r="L147" s="71"/>
      <c r="M147" s="57"/>
      <c r="N147" s="71"/>
      <c r="O147" s="71"/>
      <c r="P147" s="71"/>
      <c r="Q147" s="97">
        <f t="shared" ref="Q147:Q150" si="28">I147*L147</f>
        <v>0</v>
      </c>
      <c r="R147" s="97">
        <f t="shared" ref="R147:R150" si="29">SUM(I147*N147)</f>
        <v>0</v>
      </c>
      <c r="S147" s="57"/>
      <c r="T147" s="57"/>
      <c r="U147" s="57"/>
      <c r="V147" s="57"/>
      <c r="W147" s="2"/>
      <c r="X147" s="4"/>
      <c r="Y147" s="14"/>
      <c r="Z147" s="14"/>
      <c r="AA147" s="14"/>
      <c r="AB147" s="14"/>
      <c r="AC147" s="14"/>
      <c r="AD147" s="14"/>
      <c r="AE147" s="14"/>
      <c r="AF147" s="14"/>
      <c r="AG147" s="14"/>
      <c r="AH147" s="14"/>
    </row>
    <row r="148" spans="1:34" s="93" customFormat="1" ht="207" customHeight="1" x14ac:dyDescent="0.25">
      <c r="A148" s="21">
        <v>44</v>
      </c>
      <c r="B148" s="11"/>
      <c r="C148" s="11"/>
      <c r="D148" s="11"/>
      <c r="E148" s="26"/>
      <c r="F148" s="40" t="s">
        <v>263</v>
      </c>
      <c r="G148" s="14" t="s">
        <v>937</v>
      </c>
      <c r="H148" s="91" t="s">
        <v>150</v>
      </c>
      <c r="I148" s="92">
        <f t="shared" ref="I148:I211" si="30">H148*2</f>
        <v>200</v>
      </c>
      <c r="J148" s="54" t="s">
        <v>33</v>
      </c>
      <c r="K148" s="57"/>
      <c r="L148" s="71"/>
      <c r="M148" s="57"/>
      <c r="N148" s="71"/>
      <c r="O148" s="71"/>
      <c r="P148" s="71"/>
      <c r="Q148" s="97">
        <f t="shared" si="28"/>
        <v>0</v>
      </c>
      <c r="R148" s="97">
        <f t="shared" si="29"/>
        <v>0</v>
      </c>
      <c r="S148" s="57"/>
      <c r="T148" s="57"/>
      <c r="U148" s="57"/>
      <c r="V148" s="57"/>
      <c r="W148" s="2"/>
      <c r="X148" s="4"/>
      <c r="Y148" s="14"/>
      <c r="Z148" s="14"/>
      <c r="AA148" s="14"/>
      <c r="AB148" s="14"/>
      <c r="AC148" s="14"/>
      <c r="AD148" s="14"/>
      <c r="AE148" s="14"/>
      <c r="AF148" s="14"/>
      <c r="AG148" s="14"/>
      <c r="AH148" s="14"/>
    </row>
    <row r="149" spans="1:34" s="93" customFormat="1" ht="217.5" customHeight="1" x14ac:dyDescent="0.25">
      <c r="A149" s="21">
        <v>44</v>
      </c>
      <c r="B149" s="11"/>
      <c r="C149" s="11"/>
      <c r="D149" s="11"/>
      <c r="E149" s="26"/>
      <c r="F149" s="40" t="s">
        <v>264</v>
      </c>
      <c r="G149" s="14" t="s">
        <v>938</v>
      </c>
      <c r="H149" s="91" t="s">
        <v>150</v>
      </c>
      <c r="I149" s="92">
        <f t="shared" si="30"/>
        <v>200</v>
      </c>
      <c r="J149" s="54" t="s">
        <v>33</v>
      </c>
      <c r="K149" s="57"/>
      <c r="L149" s="71"/>
      <c r="M149" s="57"/>
      <c r="N149" s="71"/>
      <c r="O149" s="71"/>
      <c r="P149" s="71"/>
      <c r="Q149" s="97">
        <f t="shared" si="28"/>
        <v>0</v>
      </c>
      <c r="R149" s="97">
        <f t="shared" si="29"/>
        <v>0</v>
      </c>
      <c r="S149" s="57"/>
      <c r="T149" s="57"/>
      <c r="U149" s="57"/>
      <c r="V149" s="57"/>
      <c r="W149" s="2"/>
      <c r="X149" s="4"/>
      <c r="Y149" s="14"/>
      <c r="Z149" s="14"/>
      <c r="AA149" s="14"/>
      <c r="AB149" s="14"/>
      <c r="AC149" s="14"/>
      <c r="AD149" s="14"/>
      <c r="AE149" s="14"/>
      <c r="AF149" s="14"/>
      <c r="AG149" s="14"/>
      <c r="AH149" s="14"/>
    </row>
    <row r="150" spans="1:34" s="93" customFormat="1" ht="217.5" customHeight="1" x14ac:dyDescent="0.25">
      <c r="A150" s="99">
        <v>44</v>
      </c>
      <c r="B150" s="69"/>
      <c r="C150" s="69"/>
      <c r="D150" s="69"/>
      <c r="E150" s="48"/>
      <c r="F150" s="177" t="s">
        <v>265</v>
      </c>
      <c r="G150" s="35" t="s">
        <v>939</v>
      </c>
      <c r="H150" s="100">
        <v>400</v>
      </c>
      <c r="I150" s="178">
        <f t="shared" si="30"/>
        <v>800</v>
      </c>
      <c r="J150" s="101" t="s">
        <v>33</v>
      </c>
      <c r="K150" s="102"/>
      <c r="L150" s="103"/>
      <c r="M150" s="102"/>
      <c r="N150" s="103"/>
      <c r="O150" s="103"/>
      <c r="P150" s="103"/>
      <c r="Q150" s="298">
        <f t="shared" si="28"/>
        <v>0</v>
      </c>
      <c r="R150" s="298">
        <f t="shared" si="29"/>
        <v>0</v>
      </c>
      <c r="S150" s="102"/>
      <c r="T150" s="102"/>
      <c r="U150" s="102"/>
      <c r="V150" s="102"/>
      <c r="W150" s="179"/>
      <c r="X150" s="181"/>
      <c r="Y150" s="35"/>
      <c r="Z150" s="35"/>
      <c r="AA150" s="35"/>
      <c r="AB150" s="35"/>
      <c r="AC150" s="35"/>
      <c r="AD150" s="35"/>
      <c r="AE150" s="35"/>
      <c r="AF150" s="35"/>
      <c r="AG150" s="35"/>
      <c r="AH150" s="35"/>
    </row>
    <row r="151" spans="1:34" s="93" customFormat="1" x14ac:dyDescent="0.25">
      <c r="A151" s="173">
        <v>44</v>
      </c>
      <c r="B151" s="173"/>
      <c r="C151" s="173"/>
      <c r="D151" s="173"/>
      <c r="E151" s="165"/>
      <c r="F151" s="175"/>
      <c r="G151" s="172" t="s">
        <v>266</v>
      </c>
      <c r="H151" s="245"/>
      <c r="I151" s="168"/>
      <c r="J151" s="245"/>
      <c r="K151" s="172"/>
      <c r="L151" s="172"/>
      <c r="M151" s="172"/>
      <c r="N151" s="172"/>
      <c r="O151" s="172"/>
      <c r="P151" s="172"/>
      <c r="Q151" s="299">
        <f>SUM(Q147:Q150)</f>
        <v>0</v>
      </c>
      <c r="R151" s="299">
        <f>SUM(R147:R150)</f>
        <v>0</v>
      </c>
      <c r="S151" s="172"/>
      <c r="T151" s="172"/>
      <c r="U151" s="172"/>
      <c r="V151" s="172"/>
      <c r="W151" s="172"/>
      <c r="X151" s="172"/>
      <c r="Y151" s="172"/>
      <c r="Z151" s="172"/>
      <c r="AA151" s="172"/>
      <c r="AB151" s="172"/>
      <c r="AC151" s="172"/>
      <c r="AD151" s="172"/>
      <c r="AE151" s="172"/>
      <c r="AF151" s="172"/>
      <c r="AG151" s="172"/>
      <c r="AH151" s="172"/>
    </row>
    <row r="152" spans="1:34" s="93" customFormat="1" ht="179.25" customHeight="1" x14ac:dyDescent="0.25">
      <c r="A152" s="21">
        <v>45</v>
      </c>
      <c r="B152" s="11"/>
      <c r="C152" s="11"/>
      <c r="D152" s="13" t="s">
        <v>267</v>
      </c>
      <c r="E152" s="48" t="s">
        <v>268</v>
      </c>
      <c r="F152" s="40" t="s">
        <v>269</v>
      </c>
      <c r="G152" s="14" t="s">
        <v>940</v>
      </c>
      <c r="H152" s="91">
        <v>300</v>
      </c>
      <c r="I152" s="92">
        <f t="shared" si="30"/>
        <v>600</v>
      </c>
      <c r="J152" s="54" t="s">
        <v>33</v>
      </c>
      <c r="K152" s="57"/>
      <c r="L152" s="71"/>
      <c r="M152" s="57"/>
      <c r="N152" s="71"/>
      <c r="O152" s="71"/>
      <c r="P152" s="71"/>
      <c r="Q152" s="97">
        <f t="shared" ref="Q152:Q159" si="31">I152*L152</f>
        <v>0</v>
      </c>
      <c r="R152" s="97">
        <f t="shared" ref="R152:R159" si="32">SUM(I152*N152)</f>
        <v>0</v>
      </c>
      <c r="S152" s="57"/>
      <c r="T152" s="57"/>
      <c r="U152" s="57"/>
      <c r="V152" s="57"/>
      <c r="W152" s="2"/>
      <c r="X152" s="4"/>
      <c r="Y152" s="14"/>
      <c r="Z152" s="14"/>
      <c r="AA152" s="14"/>
      <c r="AB152" s="14"/>
      <c r="AC152" s="14"/>
      <c r="AD152" s="14"/>
      <c r="AE152" s="14"/>
      <c r="AF152" s="14"/>
      <c r="AG152" s="14"/>
      <c r="AH152" s="14"/>
    </row>
    <row r="153" spans="1:34" s="93" customFormat="1" ht="178.5" customHeight="1" x14ac:dyDescent="0.25">
      <c r="A153" s="21">
        <v>45</v>
      </c>
      <c r="B153" s="11"/>
      <c r="C153" s="11"/>
      <c r="D153" s="11"/>
      <c r="E153" s="26"/>
      <c r="F153" s="40" t="s">
        <v>270</v>
      </c>
      <c r="G153" s="34" t="s">
        <v>941</v>
      </c>
      <c r="H153" s="91">
        <v>5000</v>
      </c>
      <c r="I153" s="92">
        <f t="shared" si="30"/>
        <v>10000</v>
      </c>
      <c r="J153" s="54" t="s">
        <v>33</v>
      </c>
      <c r="K153" s="57"/>
      <c r="L153" s="71"/>
      <c r="M153" s="57"/>
      <c r="N153" s="71"/>
      <c r="O153" s="71"/>
      <c r="P153" s="71"/>
      <c r="Q153" s="97">
        <f t="shared" si="31"/>
        <v>0</v>
      </c>
      <c r="R153" s="97">
        <f t="shared" si="32"/>
        <v>0</v>
      </c>
      <c r="S153" s="57"/>
      <c r="T153" s="57"/>
      <c r="U153" s="57"/>
      <c r="V153" s="57"/>
      <c r="W153" s="2"/>
      <c r="X153" s="4"/>
      <c r="Y153" s="14"/>
      <c r="Z153" s="14"/>
      <c r="AA153" s="14"/>
      <c r="AB153" s="14"/>
      <c r="AC153" s="14"/>
      <c r="AD153" s="14"/>
      <c r="AE153" s="14"/>
      <c r="AF153" s="14"/>
      <c r="AG153" s="14"/>
      <c r="AH153" s="14"/>
    </row>
    <row r="154" spans="1:34" s="93" customFormat="1" ht="176.25" customHeight="1" x14ac:dyDescent="0.25">
      <c r="A154" s="21">
        <v>45</v>
      </c>
      <c r="B154" s="11"/>
      <c r="C154" s="11"/>
      <c r="D154" s="11"/>
      <c r="E154" s="26"/>
      <c r="F154" s="40" t="s">
        <v>271</v>
      </c>
      <c r="G154" s="14" t="s">
        <v>942</v>
      </c>
      <c r="H154" s="91">
        <v>2000</v>
      </c>
      <c r="I154" s="92">
        <f t="shared" si="30"/>
        <v>4000</v>
      </c>
      <c r="J154" s="54" t="s">
        <v>33</v>
      </c>
      <c r="K154" s="57"/>
      <c r="L154" s="71"/>
      <c r="M154" s="57"/>
      <c r="N154" s="71"/>
      <c r="O154" s="71"/>
      <c r="P154" s="71"/>
      <c r="Q154" s="97">
        <f t="shared" si="31"/>
        <v>0</v>
      </c>
      <c r="R154" s="97">
        <f t="shared" si="32"/>
        <v>0</v>
      </c>
      <c r="S154" s="57"/>
      <c r="T154" s="57"/>
      <c r="U154" s="57"/>
      <c r="V154" s="57"/>
      <c r="W154" s="2"/>
      <c r="X154" s="4"/>
      <c r="Y154" s="14"/>
      <c r="Z154" s="14"/>
      <c r="AA154" s="14"/>
      <c r="AB154" s="14"/>
      <c r="AC154" s="14"/>
      <c r="AD154" s="14"/>
      <c r="AE154" s="14"/>
      <c r="AF154" s="14"/>
      <c r="AG154" s="14"/>
      <c r="AH154" s="14"/>
    </row>
    <row r="155" spans="1:34" s="93" customFormat="1" ht="194.25" customHeight="1" x14ac:dyDescent="0.25">
      <c r="A155" s="21">
        <v>45</v>
      </c>
      <c r="B155" s="11"/>
      <c r="C155" s="11"/>
      <c r="D155" s="11"/>
      <c r="E155" s="26"/>
      <c r="F155" s="40" t="s">
        <v>272</v>
      </c>
      <c r="G155" s="14" t="s">
        <v>943</v>
      </c>
      <c r="H155" s="91">
        <v>1500</v>
      </c>
      <c r="I155" s="92">
        <f t="shared" si="30"/>
        <v>3000</v>
      </c>
      <c r="J155" s="54" t="s">
        <v>33</v>
      </c>
      <c r="K155" s="57"/>
      <c r="L155" s="71"/>
      <c r="M155" s="57"/>
      <c r="N155" s="71"/>
      <c r="O155" s="71"/>
      <c r="P155" s="71"/>
      <c r="Q155" s="97">
        <f t="shared" si="31"/>
        <v>0</v>
      </c>
      <c r="R155" s="97">
        <f t="shared" si="32"/>
        <v>0</v>
      </c>
      <c r="S155" s="57"/>
      <c r="T155" s="57"/>
      <c r="U155" s="57"/>
      <c r="V155" s="57"/>
      <c r="W155" s="2"/>
      <c r="X155" s="4"/>
      <c r="Y155" s="14"/>
      <c r="Z155" s="14"/>
      <c r="AA155" s="14"/>
      <c r="AB155" s="14"/>
      <c r="AC155" s="14"/>
      <c r="AD155" s="14"/>
      <c r="AE155" s="14"/>
      <c r="AF155" s="14"/>
      <c r="AG155" s="14"/>
      <c r="AH155" s="14"/>
    </row>
    <row r="156" spans="1:34" s="93" customFormat="1" ht="198" customHeight="1" x14ac:dyDescent="0.25">
      <c r="A156" s="21">
        <v>45</v>
      </c>
      <c r="B156" s="11"/>
      <c r="C156" s="11"/>
      <c r="D156" s="11"/>
      <c r="E156" s="26"/>
      <c r="F156" s="40" t="s">
        <v>273</v>
      </c>
      <c r="G156" s="14" t="s">
        <v>944</v>
      </c>
      <c r="H156" s="91">
        <v>2800</v>
      </c>
      <c r="I156" s="92">
        <f t="shared" si="30"/>
        <v>5600</v>
      </c>
      <c r="J156" s="54" t="s">
        <v>33</v>
      </c>
      <c r="K156" s="57"/>
      <c r="L156" s="71"/>
      <c r="M156" s="57"/>
      <c r="N156" s="71"/>
      <c r="O156" s="71"/>
      <c r="P156" s="71"/>
      <c r="Q156" s="97">
        <f t="shared" si="31"/>
        <v>0</v>
      </c>
      <c r="R156" s="97">
        <f t="shared" si="32"/>
        <v>0</v>
      </c>
      <c r="S156" s="57"/>
      <c r="T156" s="57"/>
      <c r="U156" s="57"/>
      <c r="V156" s="57"/>
      <c r="W156" s="2"/>
      <c r="X156" s="4"/>
      <c r="Y156" s="14"/>
      <c r="Z156" s="14"/>
      <c r="AA156" s="14"/>
      <c r="AB156" s="14"/>
      <c r="AC156" s="14"/>
      <c r="AD156" s="14"/>
      <c r="AE156" s="14"/>
      <c r="AF156" s="14"/>
      <c r="AG156" s="14"/>
      <c r="AH156" s="14"/>
    </row>
    <row r="157" spans="1:34" s="93" customFormat="1" ht="194.25" customHeight="1" x14ac:dyDescent="0.25">
      <c r="A157" s="21">
        <v>45</v>
      </c>
      <c r="B157" s="11"/>
      <c r="C157" s="11"/>
      <c r="D157" s="11"/>
      <c r="E157" s="26"/>
      <c r="F157" s="40" t="s">
        <v>274</v>
      </c>
      <c r="G157" s="14" t="s">
        <v>945</v>
      </c>
      <c r="H157" s="91">
        <v>1600</v>
      </c>
      <c r="I157" s="92">
        <f t="shared" si="30"/>
        <v>3200</v>
      </c>
      <c r="J157" s="54" t="s">
        <v>33</v>
      </c>
      <c r="K157" s="57"/>
      <c r="L157" s="71"/>
      <c r="M157" s="57"/>
      <c r="N157" s="71"/>
      <c r="O157" s="71"/>
      <c r="P157" s="71"/>
      <c r="Q157" s="97">
        <f t="shared" si="31"/>
        <v>0</v>
      </c>
      <c r="R157" s="97">
        <f t="shared" si="32"/>
        <v>0</v>
      </c>
      <c r="S157" s="57"/>
      <c r="T157" s="57"/>
      <c r="U157" s="57"/>
      <c r="V157" s="57"/>
      <c r="W157" s="2"/>
      <c r="X157" s="4"/>
      <c r="Y157" s="14"/>
      <c r="Z157" s="14"/>
      <c r="AA157" s="14"/>
      <c r="AB157" s="14"/>
      <c r="AC157" s="14"/>
      <c r="AD157" s="14"/>
      <c r="AE157" s="14"/>
      <c r="AF157" s="14"/>
      <c r="AG157" s="14"/>
      <c r="AH157" s="14"/>
    </row>
    <row r="158" spans="1:34" s="93" customFormat="1" ht="162" customHeight="1" x14ac:dyDescent="0.25">
      <c r="A158" s="21">
        <v>45</v>
      </c>
      <c r="B158" s="11"/>
      <c r="C158" s="11"/>
      <c r="D158" s="11"/>
      <c r="E158" s="26"/>
      <c r="F158" s="40" t="s">
        <v>275</v>
      </c>
      <c r="G158" s="35" t="s">
        <v>946</v>
      </c>
      <c r="H158" s="91">
        <v>500</v>
      </c>
      <c r="I158" s="92">
        <f t="shared" si="30"/>
        <v>1000</v>
      </c>
      <c r="J158" s="54" t="s">
        <v>33</v>
      </c>
      <c r="K158" s="57"/>
      <c r="L158" s="71"/>
      <c r="M158" s="57"/>
      <c r="N158" s="71"/>
      <c r="O158" s="71"/>
      <c r="P158" s="71"/>
      <c r="Q158" s="97">
        <f t="shared" si="31"/>
        <v>0</v>
      </c>
      <c r="R158" s="97">
        <f t="shared" si="32"/>
        <v>0</v>
      </c>
      <c r="S158" s="57"/>
      <c r="T158" s="57"/>
      <c r="U158" s="57"/>
      <c r="V158" s="57"/>
      <c r="W158" s="2"/>
      <c r="X158" s="4"/>
      <c r="Y158" s="14"/>
      <c r="Z158" s="14"/>
      <c r="AA158" s="14"/>
      <c r="AB158" s="14"/>
      <c r="AC158" s="14"/>
      <c r="AD158" s="14"/>
      <c r="AE158" s="14"/>
      <c r="AF158" s="14"/>
      <c r="AG158" s="14"/>
      <c r="AH158" s="14"/>
    </row>
    <row r="159" spans="1:34" s="93" customFormat="1" ht="189" x14ac:dyDescent="0.25">
      <c r="A159" s="99">
        <v>45</v>
      </c>
      <c r="B159" s="69"/>
      <c r="C159" s="69"/>
      <c r="D159" s="69"/>
      <c r="E159" s="38"/>
      <c r="F159" s="38" t="s">
        <v>276</v>
      </c>
      <c r="G159" s="139" t="s">
        <v>947</v>
      </c>
      <c r="H159" s="182">
        <v>1100</v>
      </c>
      <c r="I159" s="178">
        <f t="shared" si="30"/>
        <v>2200</v>
      </c>
      <c r="J159" s="199" t="s">
        <v>33</v>
      </c>
      <c r="K159" s="210"/>
      <c r="L159" s="215"/>
      <c r="M159" s="216"/>
      <c r="N159" s="215"/>
      <c r="O159" s="217"/>
      <c r="P159" s="217"/>
      <c r="Q159" s="298">
        <f t="shared" si="31"/>
        <v>0</v>
      </c>
      <c r="R159" s="298">
        <f t="shared" si="32"/>
        <v>0</v>
      </c>
      <c r="S159" s="209"/>
      <c r="T159" s="89"/>
      <c r="U159" s="89"/>
      <c r="V159" s="210"/>
      <c r="W159" s="218"/>
      <c r="X159" s="219"/>
      <c r="Y159" s="35"/>
      <c r="Z159" s="35"/>
      <c r="AA159" s="35"/>
      <c r="AB159" s="35"/>
      <c r="AC159" s="35"/>
      <c r="AD159" s="35"/>
      <c r="AE159" s="35"/>
      <c r="AF159" s="35"/>
      <c r="AG159" s="35"/>
      <c r="AH159" s="35"/>
    </row>
    <row r="160" spans="1:34" s="93" customFormat="1" x14ac:dyDescent="0.25">
      <c r="A160" s="173">
        <v>45</v>
      </c>
      <c r="B160" s="175"/>
      <c r="C160" s="175"/>
      <c r="D160" s="175"/>
      <c r="E160" s="165"/>
      <c r="F160" s="272"/>
      <c r="G160" s="273" t="s">
        <v>277</v>
      </c>
      <c r="H160" s="245"/>
      <c r="I160" s="168"/>
      <c r="J160" s="245"/>
      <c r="K160" s="268"/>
      <c r="L160" s="274"/>
      <c r="M160" s="275"/>
      <c r="N160" s="274"/>
      <c r="O160" s="276"/>
      <c r="P160" s="276"/>
      <c r="Q160" s="299">
        <f>SUM(Q152:Q159)</f>
        <v>0</v>
      </c>
      <c r="R160" s="299">
        <f>SUM(R152:R159)</f>
        <v>0</v>
      </c>
      <c r="S160" s="267"/>
      <c r="T160" s="265"/>
      <c r="U160" s="265"/>
      <c r="V160" s="268"/>
      <c r="W160" s="277"/>
      <c r="X160" s="278"/>
      <c r="Y160" s="172"/>
      <c r="Z160" s="172"/>
      <c r="AA160" s="172"/>
      <c r="AB160" s="172"/>
      <c r="AC160" s="172"/>
      <c r="AD160" s="172"/>
      <c r="AE160" s="172"/>
      <c r="AF160" s="172"/>
      <c r="AG160" s="172"/>
      <c r="AH160" s="172"/>
    </row>
    <row r="161" spans="1:34" s="93" customFormat="1" ht="94.5" x14ac:dyDescent="0.25">
      <c r="A161" s="21">
        <v>46</v>
      </c>
      <c r="B161" s="11"/>
      <c r="C161" s="41" t="s">
        <v>278</v>
      </c>
      <c r="D161" s="41" t="s">
        <v>279</v>
      </c>
      <c r="E161" s="37" t="s">
        <v>280</v>
      </c>
      <c r="F161" s="40" t="s">
        <v>281</v>
      </c>
      <c r="G161" s="34" t="s">
        <v>282</v>
      </c>
      <c r="H161" s="91">
        <v>1400</v>
      </c>
      <c r="I161" s="92">
        <f t="shared" si="30"/>
        <v>2800</v>
      </c>
      <c r="J161" s="54" t="s">
        <v>33</v>
      </c>
      <c r="K161" s="57"/>
      <c r="L161" s="71"/>
      <c r="M161" s="57"/>
      <c r="N161" s="71"/>
      <c r="O161" s="71"/>
      <c r="P161" s="71"/>
      <c r="Q161" s="97">
        <f t="shared" ref="Q161:Q162" si="33">I161*L161</f>
        <v>0</v>
      </c>
      <c r="R161" s="97">
        <f t="shared" ref="R161:R162" si="34">SUM(I161*N161)</f>
        <v>0</v>
      </c>
      <c r="S161" s="57"/>
      <c r="T161" s="57"/>
      <c r="U161" s="57"/>
      <c r="V161" s="57"/>
      <c r="W161" s="2"/>
      <c r="X161" s="4"/>
      <c r="Y161" s="14"/>
      <c r="Z161" s="14"/>
      <c r="AA161" s="14"/>
      <c r="AB161" s="14"/>
      <c r="AC161" s="14"/>
      <c r="AD161" s="14"/>
      <c r="AE161" s="14"/>
      <c r="AF161" s="14"/>
      <c r="AG161" s="14"/>
      <c r="AH161" s="14"/>
    </row>
    <row r="162" spans="1:34" s="93" customFormat="1" ht="27" x14ac:dyDescent="0.25">
      <c r="A162" s="99">
        <v>46</v>
      </c>
      <c r="B162" s="69"/>
      <c r="C162" s="69"/>
      <c r="D162" s="69"/>
      <c r="E162" s="38"/>
      <c r="F162" s="177" t="s">
        <v>283</v>
      </c>
      <c r="G162" s="35" t="s">
        <v>284</v>
      </c>
      <c r="H162" s="100">
        <v>4000</v>
      </c>
      <c r="I162" s="178">
        <f t="shared" si="30"/>
        <v>8000</v>
      </c>
      <c r="J162" s="101" t="s">
        <v>33</v>
      </c>
      <c r="K162" s="102"/>
      <c r="L162" s="103"/>
      <c r="M162" s="102"/>
      <c r="N162" s="103"/>
      <c r="O162" s="103"/>
      <c r="P162" s="103"/>
      <c r="Q162" s="298">
        <f t="shared" si="33"/>
        <v>0</v>
      </c>
      <c r="R162" s="298">
        <f t="shared" si="34"/>
        <v>0</v>
      </c>
      <c r="S162" s="102"/>
      <c r="T162" s="102"/>
      <c r="U162" s="102"/>
      <c r="V162" s="102"/>
      <c r="W162" s="179"/>
      <c r="X162" s="181"/>
      <c r="Y162" s="35"/>
      <c r="Z162" s="35"/>
      <c r="AA162" s="35"/>
      <c r="AB162" s="35"/>
      <c r="AC162" s="35"/>
      <c r="AD162" s="35"/>
      <c r="AE162" s="35"/>
      <c r="AF162" s="35"/>
      <c r="AG162" s="35"/>
      <c r="AH162" s="35"/>
    </row>
    <row r="163" spans="1:34" s="93" customFormat="1" x14ac:dyDescent="0.25">
      <c r="A163" s="173">
        <v>46</v>
      </c>
      <c r="B163" s="173"/>
      <c r="C163" s="173"/>
      <c r="D163" s="173"/>
      <c r="E163" s="165"/>
      <c r="F163" s="175"/>
      <c r="G163" s="172" t="s">
        <v>285</v>
      </c>
      <c r="H163" s="245"/>
      <c r="I163" s="168"/>
      <c r="J163" s="245"/>
      <c r="K163" s="172"/>
      <c r="L163" s="172"/>
      <c r="M163" s="172"/>
      <c r="N163" s="172"/>
      <c r="O163" s="172"/>
      <c r="P163" s="172"/>
      <c r="Q163" s="299">
        <f>SUM(Q161:Q162)</f>
        <v>0</v>
      </c>
      <c r="R163" s="299">
        <f>SUM(R161:R162)</f>
        <v>0</v>
      </c>
      <c r="S163" s="172"/>
      <c r="T163" s="172"/>
      <c r="U163" s="172"/>
      <c r="V163" s="172"/>
      <c r="W163" s="172"/>
      <c r="X163" s="172"/>
      <c r="Y163" s="172"/>
      <c r="Z163" s="172"/>
      <c r="AA163" s="172"/>
      <c r="AB163" s="172"/>
      <c r="AC163" s="172"/>
      <c r="AD163" s="172"/>
      <c r="AE163" s="172"/>
      <c r="AF163" s="172"/>
      <c r="AG163" s="172"/>
      <c r="AH163" s="172"/>
    </row>
    <row r="164" spans="1:34" s="93" customFormat="1" ht="81" x14ac:dyDescent="0.25">
      <c r="A164" s="21">
        <v>47</v>
      </c>
      <c r="B164" s="11"/>
      <c r="C164" s="11"/>
      <c r="D164" s="11"/>
      <c r="E164" s="37" t="s">
        <v>286</v>
      </c>
      <c r="F164" s="40" t="s">
        <v>287</v>
      </c>
      <c r="G164" s="34" t="s">
        <v>948</v>
      </c>
      <c r="H164" s="91">
        <v>20000</v>
      </c>
      <c r="I164" s="92">
        <f t="shared" si="30"/>
        <v>40000</v>
      </c>
      <c r="J164" s="54" t="s">
        <v>33</v>
      </c>
      <c r="K164" s="57"/>
      <c r="L164" s="71"/>
      <c r="M164" s="57"/>
      <c r="N164" s="71"/>
      <c r="O164" s="71"/>
      <c r="P164" s="71"/>
      <c r="Q164" s="97">
        <f t="shared" ref="Q164:Q167" si="35">I164*L164</f>
        <v>0</v>
      </c>
      <c r="R164" s="97">
        <f t="shared" ref="R164:R167" si="36">SUM(I164*N164)</f>
        <v>0</v>
      </c>
      <c r="S164" s="57"/>
      <c r="T164" s="57"/>
      <c r="U164" s="57"/>
      <c r="V164" s="57"/>
      <c r="W164" s="2"/>
      <c r="X164" s="4"/>
      <c r="Y164" s="14"/>
      <c r="Z164" s="14"/>
      <c r="AA164" s="14"/>
      <c r="AB164" s="14"/>
      <c r="AC164" s="14"/>
      <c r="AD164" s="14"/>
      <c r="AE164" s="14"/>
      <c r="AF164" s="14"/>
      <c r="AG164" s="14"/>
      <c r="AH164" s="14"/>
    </row>
    <row r="165" spans="1:34" s="93" customFormat="1" ht="81" x14ac:dyDescent="0.25">
      <c r="A165" s="21">
        <v>47</v>
      </c>
      <c r="B165" s="11"/>
      <c r="C165" s="11"/>
      <c r="D165" s="11"/>
      <c r="E165" s="26"/>
      <c r="F165" s="40" t="s">
        <v>288</v>
      </c>
      <c r="G165" s="14" t="s">
        <v>949</v>
      </c>
      <c r="H165" s="91">
        <v>23000</v>
      </c>
      <c r="I165" s="92">
        <f t="shared" si="30"/>
        <v>46000</v>
      </c>
      <c r="J165" s="54" t="s">
        <v>33</v>
      </c>
      <c r="K165" s="57"/>
      <c r="L165" s="71"/>
      <c r="M165" s="57"/>
      <c r="N165" s="71"/>
      <c r="O165" s="71"/>
      <c r="P165" s="71"/>
      <c r="Q165" s="97">
        <f t="shared" si="35"/>
        <v>0</v>
      </c>
      <c r="R165" s="97">
        <f t="shared" si="36"/>
        <v>0</v>
      </c>
      <c r="S165" s="57"/>
      <c r="T165" s="57"/>
      <c r="U165" s="57"/>
      <c r="V165" s="57"/>
      <c r="W165" s="2"/>
      <c r="X165" s="4"/>
      <c r="Y165" s="14"/>
      <c r="Z165" s="14"/>
      <c r="AA165" s="14"/>
      <c r="AB165" s="14"/>
      <c r="AC165" s="14"/>
      <c r="AD165" s="14"/>
      <c r="AE165" s="14"/>
      <c r="AF165" s="14"/>
      <c r="AG165" s="14"/>
      <c r="AH165" s="14"/>
    </row>
    <row r="166" spans="1:34" s="93" customFormat="1" ht="81" x14ac:dyDescent="0.25">
      <c r="A166" s="21">
        <v>47</v>
      </c>
      <c r="B166" s="11"/>
      <c r="C166" s="11"/>
      <c r="D166" s="11"/>
      <c r="E166" s="26"/>
      <c r="F166" s="40" t="s">
        <v>289</v>
      </c>
      <c r="G166" s="14" t="s">
        <v>950</v>
      </c>
      <c r="H166" s="91">
        <v>15000</v>
      </c>
      <c r="I166" s="92">
        <f t="shared" si="30"/>
        <v>30000</v>
      </c>
      <c r="J166" s="54" t="s">
        <v>33</v>
      </c>
      <c r="K166" s="57"/>
      <c r="L166" s="71"/>
      <c r="M166" s="57"/>
      <c r="N166" s="71"/>
      <c r="O166" s="71"/>
      <c r="P166" s="71"/>
      <c r="Q166" s="97">
        <f t="shared" si="35"/>
        <v>0</v>
      </c>
      <c r="R166" s="97">
        <f t="shared" si="36"/>
        <v>0</v>
      </c>
      <c r="S166" s="57"/>
      <c r="T166" s="57"/>
      <c r="U166" s="57"/>
      <c r="V166" s="57"/>
      <c r="W166" s="2"/>
      <c r="X166" s="4"/>
      <c r="Y166" s="14"/>
      <c r="Z166" s="14"/>
      <c r="AA166" s="14"/>
      <c r="AB166" s="14"/>
      <c r="AC166" s="14"/>
      <c r="AD166" s="14"/>
      <c r="AE166" s="14"/>
      <c r="AF166" s="14"/>
      <c r="AG166" s="14"/>
      <c r="AH166" s="14"/>
    </row>
    <row r="167" spans="1:34" s="93" customFormat="1" ht="81" x14ac:dyDescent="0.25">
      <c r="A167" s="99">
        <v>47</v>
      </c>
      <c r="B167" s="69"/>
      <c r="C167" s="69"/>
      <c r="D167" s="69"/>
      <c r="E167" s="38"/>
      <c r="F167" s="177" t="s">
        <v>290</v>
      </c>
      <c r="G167" s="35" t="s">
        <v>951</v>
      </c>
      <c r="H167" s="100">
        <v>30000</v>
      </c>
      <c r="I167" s="178">
        <f t="shared" si="30"/>
        <v>60000</v>
      </c>
      <c r="J167" s="101" t="s">
        <v>33</v>
      </c>
      <c r="K167" s="102"/>
      <c r="L167" s="103"/>
      <c r="M167" s="102"/>
      <c r="N167" s="103"/>
      <c r="O167" s="103"/>
      <c r="P167" s="103"/>
      <c r="Q167" s="298">
        <f t="shared" si="35"/>
        <v>0</v>
      </c>
      <c r="R167" s="298">
        <f t="shared" si="36"/>
        <v>0</v>
      </c>
      <c r="S167" s="102"/>
      <c r="T167" s="102"/>
      <c r="U167" s="102"/>
      <c r="V167" s="102"/>
      <c r="W167" s="179"/>
      <c r="X167" s="181"/>
      <c r="Y167" s="35"/>
      <c r="Z167" s="35"/>
      <c r="AA167" s="35"/>
      <c r="AB167" s="35"/>
      <c r="AC167" s="35"/>
      <c r="AD167" s="35"/>
      <c r="AE167" s="35"/>
      <c r="AF167" s="35"/>
      <c r="AG167" s="35"/>
      <c r="AH167" s="35"/>
    </row>
    <row r="168" spans="1:34" s="93" customFormat="1" x14ac:dyDescent="0.25">
      <c r="A168" s="173">
        <v>47</v>
      </c>
      <c r="B168" s="173"/>
      <c r="C168" s="173"/>
      <c r="D168" s="173"/>
      <c r="E168" s="165"/>
      <c r="F168" s="175"/>
      <c r="G168" s="172" t="s">
        <v>291</v>
      </c>
      <c r="H168" s="245"/>
      <c r="I168" s="168"/>
      <c r="J168" s="245"/>
      <c r="K168" s="172"/>
      <c r="L168" s="172"/>
      <c r="M168" s="172"/>
      <c r="N168" s="172"/>
      <c r="O168" s="172"/>
      <c r="P168" s="172"/>
      <c r="Q168" s="299">
        <f>SUM(Q164:Q167)</f>
        <v>0</v>
      </c>
      <c r="R168" s="299">
        <f>SUM(R164:R167)</f>
        <v>0</v>
      </c>
      <c r="S168" s="172"/>
      <c r="T168" s="172"/>
      <c r="U168" s="172"/>
      <c r="V168" s="172"/>
      <c r="W168" s="172"/>
      <c r="X168" s="172"/>
      <c r="Y168" s="172"/>
      <c r="Z168" s="172"/>
      <c r="AA168" s="172"/>
      <c r="AB168" s="172"/>
      <c r="AC168" s="172"/>
      <c r="AD168" s="172"/>
      <c r="AE168" s="172"/>
      <c r="AF168" s="172"/>
      <c r="AG168" s="172"/>
      <c r="AH168" s="172"/>
    </row>
    <row r="169" spans="1:34" s="93" customFormat="1" ht="40.5" x14ac:dyDescent="0.25">
      <c r="A169" s="99">
        <v>48</v>
      </c>
      <c r="B169" s="69"/>
      <c r="C169" s="69"/>
      <c r="D169" s="69"/>
      <c r="E169" s="48" t="s">
        <v>292</v>
      </c>
      <c r="F169" s="177" t="s">
        <v>293</v>
      </c>
      <c r="G169" s="24" t="s">
        <v>952</v>
      </c>
      <c r="H169" s="100" t="s">
        <v>294</v>
      </c>
      <c r="I169" s="178">
        <f t="shared" si="30"/>
        <v>600</v>
      </c>
      <c r="J169" s="101" t="s">
        <v>33</v>
      </c>
      <c r="K169" s="102"/>
      <c r="L169" s="103"/>
      <c r="M169" s="102"/>
      <c r="N169" s="103"/>
      <c r="O169" s="103"/>
      <c r="P169" s="103"/>
      <c r="Q169" s="298">
        <f t="shared" ref="Q169" si="37">I169*L169</f>
        <v>0</v>
      </c>
      <c r="R169" s="298">
        <f t="shared" ref="R169" si="38">SUM(I169*N169)</f>
        <v>0</v>
      </c>
      <c r="S169" s="102"/>
      <c r="T169" s="102"/>
      <c r="U169" s="102"/>
      <c r="V169" s="102"/>
      <c r="W169" s="35"/>
      <c r="X169" s="35"/>
      <c r="Y169" s="35"/>
      <c r="Z169" s="35"/>
      <c r="AA169" s="35"/>
      <c r="AB169" s="35"/>
      <c r="AC169" s="35"/>
      <c r="AD169" s="35"/>
      <c r="AE169" s="35"/>
      <c r="AF169" s="35"/>
      <c r="AG169" s="35"/>
      <c r="AH169" s="35"/>
    </row>
    <row r="170" spans="1:34" s="93" customFormat="1" x14ac:dyDescent="0.25">
      <c r="A170" s="173">
        <v>48</v>
      </c>
      <c r="B170" s="173"/>
      <c r="C170" s="173"/>
      <c r="D170" s="173"/>
      <c r="E170" s="165"/>
      <c r="F170" s="175"/>
      <c r="G170" s="172" t="s">
        <v>295</v>
      </c>
      <c r="H170" s="245"/>
      <c r="I170" s="168"/>
      <c r="J170" s="245"/>
      <c r="K170" s="172"/>
      <c r="L170" s="172"/>
      <c r="M170" s="172"/>
      <c r="N170" s="172"/>
      <c r="O170" s="172"/>
      <c r="P170" s="172"/>
      <c r="Q170" s="299">
        <f>SUM(Q169)</f>
        <v>0</v>
      </c>
      <c r="R170" s="299">
        <f>SUM(R169)</f>
        <v>0</v>
      </c>
      <c r="S170" s="172"/>
      <c r="T170" s="172"/>
      <c r="U170" s="172"/>
      <c r="V170" s="172"/>
      <c r="W170" s="172"/>
      <c r="X170" s="172"/>
      <c r="Y170" s="172"/>
      <c r="Z170" s="172"/>
      <c r="AA170" s="172"/>
      <c r="AB170" s="172"/>
      <c r="AC170" s="172"/>
      <c r="AD170" s="172"/>
      <c r="AE170" s="172"/>
      <c r="AF170" s="172"/>
      <c r="AG170" s="172"/>
      <c r="AH170" s="172"/>
    </row>
    <row r="171" spans="1:34" s="93" customFormat="1" ht="81" x14ac:dyDescent="0.25">
      <c r="A171" s="21">
        <v>49</v>
      </c>
      <c r="B171" s="11"/>
      <c r="C171" s="11"/>
      <c r="D171" s="11"/>
      <c r="E171" s="37" t="s">
        <v>296</v>
      </c>
      <c r="F171" s="40" t="s">
        <v>297</v>
      </c>
      <c r="G171" s="34" t="s">
        <v>953</v>
      </c>
      <c r="H171" s="91">
        <v>1000</v>
      </c>
      <c r="I171" s="92">
        <f t="shared" si="30"/>
        <v>2000</v>
      </c>
      <c r="J171" s="54" t="s">
        <v>33</v>
      </c>
      <c r="K171" s="57"/>
      <c r="L171" s="71"/>
      <c r="M171" s="57"/>
      <c r="N171" s="71"/>
      <c r="O171" s="71"/>
      <c r="P171" s="71"/>
      <c r="Q171" s="97">
        <f t="shared" ref="Q171:Q176" si="39">I171*L171</f>
        <v>0</v>
      </c>
      <c r="R171" s="97">
        <f t="shared" ref="R171:R176" si="40">SUM(I171*N171)</f>
        <v>0</v>
      </c>
      <c r="S171" s="57"/>
      <c r="T171" s="57"/>
      <c r="U171" s="57"/>
      <c r="V171" s="57"/>
      <c r="W171" s="2"/>
      <c r="X171" s="4"/>
      <c r="Y171" s="14"/>
      <c r="Z171" s="14"/>
      <c r="AA171" s="14"/>
      <c r="AB171" s="14"/>
      <c r="AC171" s="14"/>
      <c r="AD171" s="14"/>
      <c r="AE171" s="14"/>
      <c r="AF171" s="14"/>
      <c r="AG171" s="14"/>
      <c r="AH171" s="14"/>
    </row>
    <row r="172" spans="1:34" s="93" customFormat="1" ht="67.5" x14ac:dyDescent="0.25">
      <c r="A172" s="21">
        <v>49</v>
      </c>
      <c r="B172" s="11"/>
      <c r="C172" s="11"/>
      <c r="D172" s="11"/>
      <c r="E172" s="26"/>
      <c r="F172" s="40" t="s">
        <v>298</v>
      </c>
      <c r="G172" s="14" t="s">
        <v>954</v>
      </c>
      <c r="H172" s="91">
        <v>20000</v>
      </c>
      <c r="I172" s="92">
        <f t="shared" si="30"/>
        <v>40000</v>
      </c>
      <c r="J172" s="54" t="s">
        <v>33</v>
      </c>
      <c r="K172" s="57"/>
      <c r="L172" s="71"/>
      <c r="M172" s="57"/>
      <c r="N172" s="71"/>
      <c r="O172" s="71"/>
      <c r="P172" s="71"/>
      <c r="Q172" s="97">
        <f t="shared" si="39"/>
        <v>0</v>
      </c>
      <c r="R172" s="97">
        <f t="shared" si="40"/>
        <v>0</v>
      </c>
      <c r="S172" s="57"/>
      <c r="T172" s="57"/>
      <c r="U172" s="57"/>
      <c r="V172" s="57"/>
      <c r="W172" s="2"/>
      <c r="X172" s="4"/>
      <c r="Y172" s="14"/>
      <c r="Z172" s="14"/>
      <c r="AA172" s="14"/>
      <c r="AB172" s="14"/>
      <c r="AC172" s="14"/>
      <c r="AD172" s="14"/>
      <c r="AE172" s="14"/>
      <c r="AF172" s="14"/>
      <c r="AG172" s="14"/>
      <c r="AH172" s="14"/>
    </row>
    <row r="173" spans="1:34" s="93" customFormat="1" ht="67.5" x14ac:dyDescent="0.25">
      <c r="A173" s="21">
        <v>49</v>
      </c>
      <c r="B173" s="11"/>
      <c r="C173" s="11"/>
      <c r="D173" s="11"/>
      <c r="E173" s="26"/>
      <c r="F173" s="40" t="s">
        <v>299</v>
      </c>
      <c r="G173" s="14" t="s">
        <v>955</v>
      </c>
      <c r="H173" s="91">
        <v>6000</v>
      </c>
      <c r="I173" s="92">
        <f t="shared" si="30"/>
        <v>12000</v>
      </c>
      <c r="J173" s="54" t="s">
        <v>33</v>
      </c>
      <c r="K173" s="57"/>
      <c r="L173" s="71"/>
      <c r="M173" s="57"/>
      <c r="N173" s="71"/>
      <c r="O173" s="71"/>
      <c r="P173" s="71"/>
      <c r="Q173" s="97">
        <f t="shared" si="39"/>
        <v>0</v>
      </c>
      <c r="R173" s="97">
        <f t="shared" si="40"/>
        <v>0</v>
      </c>
      <c r="S173" s="57"/>
      <c r="T173" s="57"/>
      <c r="U173" s="57"/>
      <c r="V173" s="57"/>
      <c r="W173" s="2"/>
      <c r="X173" s="4"/>
      <c r="Y173" s="14"/>
      <c r="Z173" s="14"/>
      <c r="AA173" s="14"/>
      <c r="AB173" s="14"/>
      <c r="AC173" s="14"/>
      <c r="AD173" s="14"/>
      <c r="AE173" s="14"/>
      <c r="AF173" s="14"/>
      <c r="AG173" s="14"/>
      <c r="AH173" s="14"/>
    </row>
    <row r="174" spans="1:34" s="93" customFormat="1" ht="67.5" x14ac:dyDescent="0.25">
      <c r="A174" s="21">
        <v>49</v>
      </c>
      <c r="B174" s="11"/>
      <c r="C174" s="11"/>
      <c r="D174" s="11"/>
      <c r="E174" s="26"/>
      <c r="F174" s="40" t="s">
        <v>300</v>
      </c>
      <c r="G174" s="14" t="s">
        <v>956</v>
      </c>
      <c r="H174" s="91">
        <v>21000</v>
      </c>
      <c r="I174" s="92">
        <f t="shared" si="30"/>
        <v>42000</v>
      </c>
      <c r="J174" s="54" t="s">
        <v>33</v>
      </c>
      <c r="K174" s="57"/>
      <c r="L174" s="71"/>
      <c r="M174" s="57"/>
      <c r="N174" s="71"/>
      <c r="O174" s="71"/>
      <c r="P174" s="71"/>
      <c r="Q174" s="97">
        <f t="shared" si="39"/>
        <v>0</v>
      </c>
      <c r="R174" s="97">
        <f t="shared" si="40"/>
        <v>0</v>
      </c>
      <c r="S174" s="57"/>
      <c r="T174" s="57"/>
      <c r="U174" s="57"/>
      <c r="V174" s="57"/>
      <c r="W174" s="2"/>
      <c r="X174" s="4"/>
      <c r="Y174" s="14"/>
      <c r="Z174" s="14"/>
      <c r="AA174" s="14"/>
      <c r="AB174" s="14"/>
      <c r="AC174" s="14"/>
      <c r="AD174" s="14"/>
      <c r="AE174" s="14"/>
      <c r="AF174" s="14"/>
      <c r="AG174" s="14"/>
      <c r="AH174" s="14"/>
    </row>
    <row r="175" spans="1:34" s="93" customFormat="1" ht="67.5" x14ac:dyDescent="0.25">
      <c r="A175" s="21">
        <v>49</v>
      </c>
      <c r="B175" s="11"/>
      <c r="C175" s="11"/>
      <c r="D175" s="11"/>
      <c r="E175" s="26"/>
      <c r="F175" s="40" t="s">
        <v>301</v>
      </c>
      <c r="G175" s="14" t="s">
        <v>957</v>
      </c>
      <c r="H175" s="91">
        <v>3000</v>
      </c>
      <c r="I175" s="92">
        <f t="shared" si="30"/>
        <v>6000</v>
      </c>
      <c r="J175" s="54" t="s">
        <v>33</v>
      </c>
      <c r="K175" s="57"/>
      <c r="L175" s="71"/>
      <c r="M175" s="57"/>
      <c r="N175" s="71"/>
      <c r="O175" s="71"/>
      <c r="P175" s="71"/>
      <c r="Q175" s="97">
        <f t="shared" si="39"/>
        <v>0</v>
      </c>
      <c r="R175" s="97">
        <f t="shared" si="40"/>
        <v>0</v>
      </c>
      <c r="S175" s="57"/>
      <c r="T175" s="57"/>
      <c r="U175" s="57"/>
      <c r="V175" s="57"/>
      <c r="W175" s="2"/>
      <c r="X175" s="4"/>
      <c r="Y175" s="14"/>
      <c r="Z175" s="14"/>
      <c r="AA175" s="14"/>
      <c r="AB175" s="14"/>
      <c r="AC175" s="14"/>
      <c r="AD175" s="14"/>
      <c r="AE175" s="14"/>
      <c r="AF175" s="14"/>
      <c r="AG175" s="14"/>
      <c r="AH175" s="14"/>
    </row>
    <row r="176" spans="1:34" s="93" customFormat="1" ht="67.5" x14ac:dyDescent="0.25">
      <c r="A176" s="99">
        <v>49</v>
      </c>
      <c r="B176" s="69"/>
      <c r="C176" s="69"/>
      <c r="D176" s="69"/>
      <c r="E176" s="38"/>
      <c r="F176" s="177" t="s">
        <v>302</v>
      </c>
      <c r="G176" s="35" t="s">
        <v>958</v>
      </c>
      <c r="H176" s="100">
        <v>1000</v>
      </c>
      <c r="I176" s="178">
        <f t="shared" si="30"/>
        <v>2000</v>
      </c>
      <c r="J176" s="101" t="s">
        <v>33</v>
      </c>
      <c r="K176" s="102"/>
      <c r="L176" s="103"/>
      <c r="M176" s="102"/>
      <c r="N176" s="103"/>
      <c r="O176" s="103"/>
      <c r="P176" s="103"/>
      <c r="Q176" s="298">
        <f t="shared" si="39"/>
        <v>0</v>
      </c>
      <c r="R176" s="298">
        <f t="shared" si="40"/>
        <v>0</v>
      </c>
      <c r="S176" s="102"/>
      <c r="T176" s="102"/>
      <c r="U176" s="102"/>
      <c r="V176" s="102"/>
      <c r="W176" s="179"/>
      <c r="X176" s="181"/>
      <c r="Y176" s="35"/>
      <c r="Z176" s="35"/>
      <c r="AA176" s="35"/>
      <c r="AB176" s="35"/>
      <c r="AC176" s="35"/>
      <c r="AD176" s="35"/>
      <c r="AE176" s="35"/>
      <c r="AF176" s="35"/>
      <c r="AG176" s="35"/>
      <c r="AH176" s="35"/>
    </row>
    <row r="177" spans="1:34" s="93" customFormat="1" x14ac:dyDescent="0.25">
      <c r="A177" s="173">
        <v>49</v>
      </c>
      <c r="B177" s="173"/>
      <c r="C177" s="173"/>
      <c r="D177" s="173"/>
      <c r="E177" s="165"/>
      <c r="F177" s="175"/>
      <c r="G177" s="172" t="s">
        <v>303</v>
      </c>
      <c r="H177" s="245"/>
      <c r="I177" s="168"/>
      <c r="J177" s="245"/>
      <c r="K177" s="172"/>
      <c r="L177" s="172"/>
      <c r="M177" s="172"/>
      <c r="N177" s="172"/>
      <c r="O177" s="172"/>
      <c r="P177" s="172"/>
      <c r="Q177" s="299">
        <f>SUM(Q171:Q176)</f>
        <v>0</v>
      </c>
      <c r="R177" s="299">
        <f>SUM(R171:R176)</f>
        <v>0</v>
      </c>
      <c r="S177" s="172"/>
      <c r="T177" s="172"/>
      <c r="U177" s="172"/>
      <c r="V177" s="172"/>
      <c r="W177" s="172"/>
      <c r="X177" s="172"/>
      <c r="Y177" s="172"/>
      <c r="Z177" s="172"/>
      <c r="AA177" s="172"/>
      <c r="AB177" s="172"/>
      <c r="AC177" s="172"/>
      <c r="AD177" s="172"/>
      <c r="AE177" s="172"/>
      <c r="AF177" s="172"/>
      <c r="AG177" s="172"/>
      <c r="AH177" s="172"/>
    </row>
    <row r="178" spans="1:34" s="93" customFormat="1" ht="40.5" x14ac:dyDescent="0.25">
      <c r="A178" s="99">
        <v>50</v>
      </c>
      <c r="B178" s="69"/>
      <c r="C178" s="69"/>
      <c r="D178" s="69"/>
      <c r="E178" s="38"/>
      <c r="F178" s="177" t="s">
        <v>304</v>
      </c>
      <c r="G178" s="24" t="s">
        <v>959</v>
      </c>
      <c r="H178" s="100">
        <v>5000</v>
      </c>
      <c r="I178" s="178">
        <f t="shared" si="30"/>
        <v>10000</v>
      </c>
      <c r="J178" s="101" t="s">
        <v>33</v>
      </c>
      <c r="K178" s="102"/>
      <c r="L178" s="103"/>
      <c r="M178" s="102"/>
      <c r="N178" s="103"/>
      <c r="O178" s="103"/>
      <c r="P178" s="103"/>
      <c r="Q178" s="298">
        <f t="shared" ref="Q178" si="41">I178*L178</f>
        <v>0</v>
      </c>
      <c r="R178" s="298">
        <f t="shared" ref="R178" si="42">SUM(I178*N178)</f>
        <v>0</v>
      </c>
      <c r="S178" s="102"/>
      <c r="T178" s="102"/>
      <c r="U178" s="102"/>
      <c r="V178" s="102"/>
      <c r="W178" s="179"/>
      <c r="X178" s="181"/>
      <c r="Y178" s="35"/>
      <c r="Z178" s="35"/>
      <c r="AA178" s="35"/>
      <c r="AB178" s="35"/>
      <c r="AC178" s="35"/>
      <c r="AD178" s="35"/>
      <c r="AE178" s="35"/>
      <c r="AF178" s="35"/>
      <c r="AG178" s="35"/>
      <c r="AH178" s="35"/>
    </row>
    <row r="179" spans="1:34" s="93" customFormat="1" x14ac:dyDescent="0.25">
      <c r="A179" s="173">
        <v>50</v>
      </c>
      <c r="B179" s="173"/>
      <c r="C179" s="173"/>
      <c r="D179" s="173"/>
      <c r="E179" s="165"/>
      <c r="F179" s="175"/>
      <c r="G179" s="172" t="s">
        <v>305</v>
      </c>
      <c r="H179" s="245"/>
      <c r="I179" s="168"/>
      <c r="J179" s="245"/>
      <c r="K179" s="172"/>
      <c r="L179" s="172"/>
      <c r="M179" s="172"/>
      <c r="N179" s="172"/>
      <c r="O179" s="172"/>
      <c r="P179" s="172"/>
      <c r="Q179" s="299">
        <f>SUM(Q178)</f>
        <v>0</v>
      </c>
      <c r="R179" s="299">
        <f>SUM(R178)</f>
        <v>0</v>
      </c>
      <c r="S179" s="172"/>
      <c r="T179" s="172"/>
      <c r="U179" s="172"/>
      <c r="V179" s="172"/>
      <c r="W179" s="172"/>
      <c r="X179" s="172"/>
      <c r="Y179" s="172"/>
      <c r="Z179" s="172"/>
      <c r="AA179" s="172"/>
      <c r="AB179" s="172"/>
      <c r="AC179" s="172"/>
      <c r="AD179" s="172"/>
      <c r="AE179" s="172"/>
      <c r="AF179" s="172"/>
      <c r="AG179" s="172"/>
      <c r="AH179" s="172"/>
    </row>
    <row r="180" spans="1:34" s="93" customFormat="1" ht="94.5" x14ac:dyDescent="0.25">
      <c r="A180" s="21">
        <v>51</v>
      </c>
      <c r="B180" s="11"/>
      <c r="C180" s="11"/>
      <c r="D180" s="11"/>
      <c r="E180" s="37" t="s">
        <v>306</v>
      </c>
      <c r="F180" s="40" t="s">
        <v>307</v>
      </c>
      <c r="G180" s="34" t="s">
        <v>960</v>
      </c>
      <c r="H180" s="91">
        <v>17000</v>
      </c>
      <c r="I180" s="92">
        <f t="shared" si="30"/>
        <v>34000</v>
      </c>
      <c r="J180" s="54" t="s">
        <v>33</v>
      </c>
      <c r="K180" s="57"/>
      <c r="L180" s="71"/>
      <c r="M180" s="57"/>
      <c r="N180" s="71"/>
      <c r="O180" s="71"/>
      <c r="P180" s="71"/>
      <c r="Q180" s="97">
        <f t="shared" ref="Q180:Q181" si="43">I180*L180</f>
        <v>0</v>
      </c>
      <c r="R180" s="97">
        <f t="shared" ref="R180:R181" si="44">SUM(I180*N180)</f>
        <v>0</v>
      </c>
      <c r="S180" s="57"/>
      <c r="T180" s="57"/>
      <c r="U180" s="57"/>
      <c r="V180" s="57"/>
      <c r="W180" s="2"/>
      <c r="X180" s="4"/>
      <c r="Y180" s="14"/>
      <c r="Z180" s="14"/>
      <c r="AA180" s="14"/>
      <c r="AB180" s="14"/>
      <c r="AC180" s="14"/>
      <c r="AD180" s="14"/>
      <c r="AE180" s="14"/>
      <c r="AF180" s="14"/>
      <c r="AG180" s="14"/>
      <c r="AH180" s="14"/>
    </row>
    <row r="181" spans="1:34" s="93" customFormat="1" ht="108" x14ac:dyDescent="0.25">
      <c r="A181" s="99">
        <v>51</v>
      </c>
      <c r="B181" s="69"/>
      <c r="C181" s="69"/>
      <c r="D181" s="69"/>
      <c r="E181" s="38"/>
      <c r="F181" s="177" t="s">
        <v>308</v>
      </c>
      <c r="G181" s="35" t="s">
        <v>961</v>
      </c>
      <c r="H181" s="100">
        <v>60</v>
      </c>
      <c r="I181" s="178">
        <f t="shared" si="30"/>
        <v>120</v>
      </c>
      <c r="J181" s="101" t="s">
        <v>33</v>
      </c>
      <c r="K181" s="102"/>
      <c r="L181" s="103"/>
      <c r="M181" s="102"/>
      <c r="N181" s="103"/>
      <c r="O181" s="103"/>
      <c r="P181" s="103"/>
      <c r="Q181" s="298">
        <f t="shared" si="43"/>
        <v>0</v>
      </c>
      <c r="R181" s="298">
        <f t="shared" si="44"/>
        <v>0</v>
      </c>
      <c r="S181" s="102"/>
      <c r="T181" s="102"/>
      <c r="U181" s="102"/>
      <c r="V181" s="102"/>
      <c r="W181" s="179"/>
      <c r="X181" s="181"/>
      <c r="Y181" s="35"/>
      <c r="Z181" s="35"/>
      <c r="AA181" s="35"/>
      <c r="AB181" s="35"/>
      <c r="AC181" s="35"/>
      <c r="AD181" s="35"/>
      <c r="AE181" s="35"/>
      <c r="AF181" s="35"/>
      <c r="AG181" s="35"/>
      <c r="AH181" s="35"/>
    </row>
    <row r="182" spans="1:34" s="93" customFormat="1" x14ac:dyDescent="0.25">
      <c r="A182" s="173">
        <v>51</v>
      </c>
      <c r="B182" s="173"/>
      <c r="C182" s="173"/>
      <c r="D182" s="173"/>
      <c r="E182" s="165"/>
      <c r="F182" s="175"/>
      <c r="G182" s="172" t="s">
        <v>309</v>
      </c>
      <c r="H182" s="245"/>
      <c r="I182" s="168"/>
      <c r="J182" s="245"/>
      <c r="K182" s="172"/>
      <c r="L182" s="172"/>
      <c r="M182" s="172"/>
      <c r="N182" s="172"/>
      <c r="O182" s="172"/>
      <c r="P182" s="172"/>
      <c r="Q182" s="299">
        <f>SUM(Q180:Q181)</f>
        <v>0</v>
      </c>
      <c r="R182" s="299">
        <f>SUM(R180:R181)</f>
        <v>0</v>
      </c>
      <c r="S182" s="172"/>
      <c r="T182" s="172"/>
      <c r="U182" s="172"/>
      <c r="V182" s="172"/>
      <c r="W182" s="172"/>
      <c r="X182" s="172"/>
      <c r="Y182" s="172"/>
      <c r="Z182" s="172"/>
      <c r="AA182" s="172"/>
      <c r="AB182" s="172"/>
      <c r="AC182" s="172"/>
      <c r="AD182" s="172"/>
      <c r="AE182" s="172"/>
      <c r="AF182" s="172"/>
      <c r="AG182" s="172"/>
      <c r="AH182" s="172"/>
    </row>
    <row r="183" spans="1:34" s="93" customFormat="1" ht="94.5" x14ac:dyDescent="0.25">
      <c r="A183" s="21">
        <v>52</v>
      </c>
      <c r="B183" s="11"/>
      <c r="C183" s="11"/>
      <c r="D183" s="11" t="s">
        <v>310</v>
      </c>
      <c r="E183" s="26" t="s">
        <v>311</v>
      </c>
      <c r="F183" s="40" t="s">
        <v>312</v>
      </c>
      <c r="G183" s="34" t="s">
        <v>962</v>
      </c>
      <c r="H183" s="91">
        <v>18000</v>
      </c>
      <c r="I183" s="92">
        <f t="shared" si="30"/>
        <v>36000</v>
      </c>
      <c r="J183" s="54" t="s">
        <v>33</v>
      </c>
      <c r="K183" s="57"/>
      <c r="L183" s="71"/>
      <c r="M183" s="57"/>
      <c r="N183" s="71"/>
      <c r="O183" s="71"/>
      <c r="P183" s="71"/>
      <c r="Q183" s="97">
        <f t="shared" ref="Q183:Q184" si="45">I183*L183</f>
        <v>0</v>
      </c>
      <c r="R183" s="97">
        <f t="shared" ref="R183:R184" si="46">SUM(I183*N183)</f>
        <v>0</v>
      </c>
      <c r="S183" s="57"/>
      <c r="T183" s="57"/>
      <c r="U183" s="57"/>
      <c r="V183" s="57"/>
      <c r="W183" s="2"/>
      <c r="X183" s="4"/>
      <c r="Y183" s="14"/>
      <c r="Z183" s="14"/>
      <c r="AA183" s="14"/>
      <c r="AB183" s="14"/>
      <c r="AC183" s="14"/>
      <c r="AD183" s="14"/>
      <c r="AE183" s="14"/>
      <c r="AF183" s="14"/>
      <c r="AG183" s="14"/>
      <c r="AH183" s="14"/>
    </row>
    <row r="184" spans="1:34" s="93" customFormat="1" ht="94.5" x14ac:dyDescent="0.25">
      <c r="A184" s="99">
        <v>52</v>
      </c>
      <c r="B184" s="69"/>
      <c r="C184" s="69"/>
      <c r="D184" s="69"/>
      <c r="E184" s="38"/>
      <c r="F184" s="177" t="s">
        <v>313</v>
      </c>
      <c r="G184" s="35" t="s">
        <v>963</v>
      </c>
      <c r="H184" s="100">
        <v>5000</v>
      </c>
      <c r="I184" s="178">
        <f t="shared" si="30"/>
        <v>10000</v>
      </c>
      <c r="J184" s="101" t="s">
        <v>33</v>
      </c>
      <c r="K184" s="102"/>
      <c r="L184" s="103"/>
      <c r="M184" s="102"/>
      <c r="N184" s="103"/>
      <c r="O184" s="103"/>
      <c r="P184" s="103"/>
      <c r="Q184" s="298">
        <f t="shared" si="45"/>
        <v>0</v>
      </c>
      <c r="R184" s="298">
        <f t="shared" si="46"/>
        <v>0</v>
      </c>
      <c r="S184" s="102"/>
      <c r="T184" s="102"/>
      <c r="U184" s="102"/>
      <c r="V184" s="102"/>
      <c r="W184" s="179"/>
      <c r="X184" s="181"/>
      <c r="Y184" s="35"/>
      <c r="Z184" s="35"/>
      <c r="AA184" s="35"/>
      <c r="AB184" s="35"/>
      <c r="AC184" s="35"/>
      <c r="AD184" s="35"/>
      <c r="AE184" s="35"/>
      <c r="AF184" s="35"/>
      <c r="AG184" s="35"/>
      <c r="AH184" s="35"/>
    </row>
    <row r="185" spans="1:34" s="93" customFormat="1" x14ac:dyDescent="0.25">
      <c r="A185" s="173">
        <v>52</v>
      </c>
      <c r="B185" s="173"/>
      <c r="C185" s="173"/>
      <c r="D185" s="173"/>
      <c r="E185" s="165"/>
      <c r="F185" s="175"/>
      <c r="G185" s="172" t="s">
        <v>314</v>
      </c>
      <c r="H185" s="245"/>
      <c r="I185" s="168"/>
      <c r="J185" s="245"/>
      <c r="K185" s="172"/>
      <c r="L185" s="172"/>
      <c r="M185" s="172"/>
      <c r="N185" s="172"/>
      <c r="O185" s="172"/>
      <c r="P185" s="172"/>
      <c r="Q185" s="299">
        <f>SUM(Q183:Q184)</f>
        <v>0</v>
      </c>
      <c r="R185" s="299">
        <f>SUM(R183:R184)</f>
        <v>0</v>
      </c>
      <c r="S185" s="172"/>
      <c r="T185" s="172"/>
      <c r="U185" s="172"/>
      <c r="V185" s="172"/>
      <c r="W185" s="172"/>
      <c r="X185" s="172"/>
      <c r="Y185" s="172"/>
      <c r="Z185" s="172"/>
      <c r="AA185" s="172"/>
      <c r="AB185" s="172"/>
      <c r="AC185" s="172"/>
      <c r="AD185" s="172"/>
      <c r="AE185" s="172"/>
      <c r="AF185" s="172"/>
      <c r="AG185" s="172"/>
      <c r="AH185" s="172"/>
    </row>
    <row r="186" spans="1:34" s="93" customFormat="1" ht="94.5" x14ac:dyDescent="0.25">
      <c r="A186" s="21">
        <v>53</v>
      </c>
      <c r="B186" s="11"/>
      <c r="C186" s="11"/>
      <c r="D186" s="11"/>
      <c r="E186" s="37" t="s">
        <v>315</v>
      </c>
      <c r="F186" s="40" t="s">
        <v>316</v>
      </c>
      <c r="G186" s="34" t="s">
        <v>964</v>
      </c>
      <c r="H186" s="91">
        <v>5000</v>
      </c>
      <c r="I186" s="92">
        <f t="shared" si="30"/>
        <v>10000</v>
      </c>
      <c r="J186" s="54" t="s">
        <v>33</v>
      </c>
      <c r="K186" s="57"/>
      <c r="L186" s="71"/>
      <c r="M186" s="57"/>
      <c r="N186" s="71"/>
      <c r="O186" s="71"/>
      <c r="P186" s="71"/>
      <c r="Q186" s="97">
        <f t="shared" ref="Q186:Q187" si="47">I186*L186</f>
        <v>0</v>
      </c>
      <c r="R186" s="97">
        <f>I186*N186</f>
        <v>0</v>
      </c>
      <c r="S186" s="57"/>
      <c r="T186" s="57"/>
      <c r="U186" s="57"/>
      <c r="V186" s="57"/>
      <c r="W186" s="2"/>
      <c r="X186" s="4"/>
      <c r="Y186" s="14"/>
      <c r="Z186" s="14"/>
      <c r="AA186" s="14"/>
      <c r="AB186" s="14"/>
      <c r="AC186" s="14"/>
      <c r="AD186" s="14"/>
      <c r="AE186" s="14"/>
      <c r="AF186" s="14"/>
      <c r="AG186" s="14"/>
      <c r="AH186" s="14"/>
    </row>
    <row r="187" spans="1:34" s="93" customFormat="1" ht="94.5" x14ac:dyDescent="0.25">
      <c r="A187" s="99">
        <v>53</v>
      </c>
      <c r="B187" s="69"/>
      <c r="C187" s="69"/>
      <c r="D187" s="69"/>
      <c r="E187" s="38"/>
      <c r="F187" s="177" t="s">
        <v>317</v>
      </c>
      <c r="G187" s="35" t="s">
        <v>965</v>
      </c>
      <c r="H187" s="100">
        <v>10000</v>
      </c>
      <c r="I187" s="178">
        <f t="shared" si="30"/>
        <v>20000</v>
      </c>
      <c r="J187" s="101" t="s">
        <v>33</v>
      </c>
      <c r="K187" s="102"/>
      <c r="L187" s="103"/>
      <c r="M187" s="102"/>
      <c r="N187" s="103"/>
      <c r="O187" s="103"/>
      <c r="P187" s="103"/>
      <c r="Q187" s="298">
        <f t="shared" si="47"/>
        <v>0</v>
      </c>
      <c r="R187" s="298">
        <f t="shared" ref="R187" si="48">SUM(I187*N187)</f>
        <v>0</v>
      </c>
      <c r="S187" s="102"/>
      <c r="T187" s="102"/>
      <c r="U187" s="102"/>
      <c r="V187" s="102"/>
      <c r="W187" s="179"/>
      <c r="X187" s="181"/>
      <c r="Y187" s="35"/>
      <c r="Z187" s="35"/>
      <c r="AA187" s="35"/>
      <c r="AB187" s="35"/>
      <c r="AC187" s="35"/>
      <c r="AD187" s="35"/>
      <c r="AE187" s="35"/>
      <c r="AF187" s="35"/>
      <c r="AG187" s="35"/>
      <c r="AH187" s="35"/>
    </row>
    <row r="188" spans="1:34" s="93" customFormat="1" x14ac:dyDescent="0.25">
      <c r="A188" s="173">
        <v>53</v>
      </c>
      <c r="B188" s="173"/>
      <c r="C188" s="173"/>
      <c r="D188" s="173"/>
      <c r="E188" s="165"/>
      <c r="F188" s="175"/>
      <c r="G188" s="172" t="s">
        <v>318</v>
      </c>
      <c r="H188" s="245"/>
      <c r="I188" s="168"/>
      <c r="J188" s="245"/>
      <c r="K188" s="172"/>
      <c r="L188" s="172"/>
      <c r="M188" s="172"/>
      <c r="N188" s="172"/>
      <c r="O188" s="172"/>
      <c r="P188" s="172"/>
      <c r="Q188" s="299">
        <f>SUM(Q186:Q187)</f>
        <v>0</v>
      </c>
      <c r="R188" s="299">
        <f>SUM(R186:R187)</f>
        <v>0</v>
      </c>
      <c r="S188" s="172"/>
      <c r="T188" s="172"/>
      <c r="U188" s="172"/>
      <c r="V188" s="172"/>
      <c r="W188" s="172"/>
      <c r="X188" s="172"/>
      <c r="Y188" s="172"/>
      <c r="Z188" s="172"/>
      <c r="AA188" s="172"/>
      <c r="AB188" s="172"/>
      <c r="AC188" s="172"/>
      <c r="AD188" s="172"/>
      <c r="AE188" s="172"/>
      <c r="AF188" s="172"/>
      <c r="AG188" s="172"/>
      <c r="AH188" s="172"/>
    </row>
    <row r="189" spans="1:34" s="93" customFormat="1" ht="108" x14ac:dyDescent="0.25">
      <c r="A189" s="99">
        <v>54</v>
      </c>
      <c r="B189" s="69"/>
      <c r="C189" s="69"/>
      <c r="D189" s="69"/>
      <c r="E189" s="48" t="s">
        <v>966</v>
      </c>
      <c r="F189" s="177" t="s">
        <v>1025</v>
      </c>
      <c r="G189" s="24" t="s">
        <v>967</v>
      </c>
      <c r="H189" s="100">
        <v>2000</v>
      </c>
      <c r="I189" s="178">
        <f t="shared" si="30"/>
        <v>4000</v>
      </c>
      <c r="J189" s="101" t="s">
        <v>33</v>
      </c>
      <c r="K189" s="102"/>
      <c r="L189" s="103"/>
      <c r="M189" s="102"/>
      <c r="N189" s="103"/>
      <c r="O189" s="103"/>
      <c r="P189" s="103"/>
      <c r="Q189" s="298">
        <f t="shared" ref="Q189" si="49">I189*L189</f>
        <v>0</v>
      </c>
      <c r="R189" s="298">
        <f t="shared" ref="R189" si="50">SUM(I189*N189)</f>
        <v>0</v>
      </c>
      <c r="S189" s="102"/>
      <c r="T189" s="102"/>
      <c r="U189" s="102"/>
      <c r="V189" s="102"/>
      <c r="W189" s="179"/>
      <c r="X189" s="181"/>
      <c r="Y189" s="35"/>
      <c r="Z189" s="35"/>
      <c r="AA189" s="35"/>
      <c r="AB189" s="35"/>
      <c r="AC189" s="35"/>
      <c r="AD189" s="35"/>
      <c r="AE189" s="35"/>
      <c r="AF189" s="35"/>
      <c r="AG189" s="35"/>
      <c r="AH189" s="35"/>
    </row>
    <row r="190" spans="1:34" s="93" customFormat="1" x14ac:dyDescent="0.25">
      <c r="A190" s="173">
        <v>54</v>
      </c>
      <c r="B190" s="173"/>
      <c r="C190" s="173"/>
      <c r="D190" s="173"/>
      <c r="E190" s="165"/>
      <c r="F190" s="175"/>
      <c r="G190" s="172" t="s">
        <v>319</v>
      </c>
      <c r="H190" s="245"/>
      <c r="I190" s="168"/>
      <c r="J190" s="245"/>
      <c r="K190" s="172"/>
      <c r="L190" s="172"/>
      <c r="M190" s="172"/>
      <c r="N190" s="172"/>
      <c r="O190" s="172"/>
      <c r="P190" s="172"/>
      <c r="Q190" s="299">
        <f>SUM(Q189)</f>
        <v>0</v>
      </c>
      <c r="R190" s="299">
        <f>SUM(R189)</f>
        <v>0</v>
      </c>
      <c r="S190" s="172"/>
      <c r="T190" s="172"/>
      <c r="U190" s="172"/>
      <c r="V190" s="172"/>
      <c r="W190" s="172"/>
      <c r="X190" s="172"/>
      <c r="Y190" s="172"/>
      <c r="Z190" s="172"/>
      <c r="AA190" s="172"/>
      <c r="AB190" s="172"/>
      <c r="AC190" s="172"/>
      <c r="AD190" s="172"/>
      <c r="AE190" s="172"/>
      <c r="AF190" s="172"/>
      <c r="AG190" s="172"/>
      <c r="AH190" s="172"/>
    </row>
    <row r="191" spans="1:34" s="93" customFormat="1" ht="216" x14ac:dyDescent="0.25">
      <c r="A191" s="21">
        <v>55</v>
      </c>
      <c r="B191" s="11"/>
      <c r="C191" s="11"/>
      <c r="D191" s="41" t="s">
        <v>320</v>
      </c>
      <c r="E191" s="37" t="s">
        <v>321</v>
      </c>
      <c r="F191" s="40" t="s">
        <v>322</v>
      </c>
      <c r="G191" s="34" t="s">
        <v>323</v>
      </c>
      <c r="H191" s="91">
        <v>6000</v>
      </c>
      <c r="I191" s="92">
        <f t="shared" si="30"/>
        <v>12000</v>
      </c>
      <c r="J191" s="54" t="s">
        <v>33</v>
      </c>
      <c r="K191" s="57"/>
      <c r="L191" s="71"/>
      <c r="M191" s="57"/>
      <c r="N191" s="71"/>
      <c r="O191" s="71"/>
      <c r="P191" s="71"/>
      <c r="Q191" s="97">
        <f t="shared" ref="Q191:Q195" si="51">I191*L191</f>
        <v>0</v>
      </c>
      <c r="R191" s="97">
        <f t="shared" ref="R191:R195" si="52">SUM(I191*N191)</f>
        <v>0</v>
      </c>
      <c r="S191" s="57"/>
      <c r="T191" s="57"/>
      <c r="U191" s="57"/>
      <c r="V191" s="57"/>
      <c r="W191" s="2"/>
      <c r="X191" s="4"/>
      <c r="Y191" s="14"/>
      <c r="Z191" s="14"/>
      <c r="AA191" s="14"/>
      <c r="AB191" s="14"/>
      <c r="AC191" s="14"/>
      <c r="AD191" s="14"/>
      <c r="AE191" s="14"/>
      <c r="AF191" s="14"/>
      <c r="AG191" s="14"/>
      <c r="AH191" s="14"/>
    </row>
    <row r="192" spans="1:34" s="93" customFormat="1" ht="40.5" x14ac:dyDescent="0.25">
      <c r="A192" s="21">
        <v>55</v>
      </c>
      <c r="B192" s="11"/>
      <c r="C192" s="11"/>
      <c r="D192" s="11"/>
      <c r="E192" s="26"/>
      <c r="F192" s="40" t="s">
        <v>324</v>
      </c>
      <c r="G192" s="14" t="s">
        <v>325</v>
      </c>
      <c r="H192" s="91">
        <v>6000</v>
      </c>
      <c r="I192" s="92">
        <f t="shared" si="30"/>
        <v>12000</v>
      </c>
      <c r="J192" s="54" t="s">
        <v>33</v>
      </c>
      <c r="K192" s="57"/>
      <c r="L192" s="71"/>
      <c r="M192" s="57"/>
      <c r="N192" s="71"/>
      <c r="O192" s="71"/>
      <c r="P192" s="71"/>
      <c r="Q192" s="97">
        <f t="shared" si="51"/>
        <v>0</v>
      </c>
      <c r="R192" s="97">
        <f t="shared" si="52"/>
        <v>0</v>
      </c>
      <c r="S192" s="57"/>
      <c r="T192" s="57"/>
      <c r="U192" s="57"/>
      <c r="V192" s="57"/>
      <c r="W192" s="2"/>
      <c r="X192" s="4"/>
      <c r="Y192" s="14"/>
      <c r="Z192" s="14"/>
      <c r="AA192" s="14"/>
      <c r="AB192" s="14"/>
      <c r="AC192" s="14"/>
      <c r="AD192" s="14"/>
      <c r="AE192" s="14"/>
      <c r="AF192" s="14"/>
      <c r="AG192" s="14"/>
      <c r="AH192" s="14"/>
    </row>
    <row r="193" spans="1:34" s="93" customFormat="1" ht="40.5" x14ac:dyDescent="0.25">
      <c r="A193" s="21">
        <v>55</v>
      </c>
      <c r="B193" s="11"/>
      <c r="C193" s="11"/>
      <c r="D193" s="11"/>
      <c r="E193" s="26"/>
      <c r="F193" s="40" t="s">
        <v>326</v>
      </c>
      <c r="G193" s="14" t="s">
        <v>327</v>
      </c>
      <c r="H193" s="91">
        <v>7000</v>
      </c>
      <c r="I193" s="92">
        <f t="shared" si="30"/>
        <v>14000</v>
      </c>
      <c r="J193" s="54" t="s">
        <v>33</v>
      </c>
      <c r="K193" s="57"/>
      <c r="L193" s="71"/>
      <c r="M193" s="57"/>
      <c r="N193" s="71"/>
      <c r="O193" s="71"/>
      <c r="P193" s="71"/>
      <c r="Q193" s="97">
        <f t="shared" si="51"/>
        <v>0</v>
      </c>
      <c r="R193" s="97">
        <f t="shared" si="52"/>
        <v>0</v>
      </c>
      <c r="S193" s="57"/>
      <c r="T193" s="57"/>
      <c r="U193" s="57"/>
      <c r="V193" s="57"/>
      <c r="W193" s="2"/>
      <c r="X193" s="4"/>
      <c r="Y193" s="14"/>
      <c r="Z193" s="14"/>
      <c r="AA193" s="14"/>
      <c r="AB193" s="14"/>
      <c r="AC193" s="14"/>
      <c r="AD193" s="14"/>
      <c r="AE193" s="14"/>
      <c r="AF193" s="14"/>
      <c r="AG193" s="14"/>
      <c r="AH193" s="14"/>
    </row>
    <row r="194" spans="1:34" s="93" customFormat="1" ht="40.5" x14ac:dyDescent="0.25">
      <c r="A194" s="21">
        <v>55</v>
      </c>
      <c r="B194" s="11"/>
      <c r="C194" s="11"/>
      <c r="D194" s="11"/>
      <c r="E194" s="26"/>
      <c r="F194" s="40" t="s">
        <v>328</v>
      </c>
      <c r="G194" s="14" t="s">
        <v>329</v>
      </c>
      <c r="H194" s="91">
        <v>9000</v>
      </c>
      <c r="I194" s="92">
        <f t="shared" si="30"/>
        <v>18000</v>
      </c>
      <c r="J194" s="54" t="s">
        <v>33</v>
      </c>
      <c r="K194" s="57"/>
      <c r="L194" s="71"/>
      <c r="M194" s="57"/>
      <c r="N194" s="71"/>
      <c r="O194" s="71"/>
      <c r="P194" s="71"/>
      <c r="Q194" s="97">
        <f t="shared" si="51"/>
        <v>0</v>
      </c>
      <c r="R194" s="97">
        <f t="shared" si="52"/>
        <v>0</v>
      </c>
      <c r="S194" s="57"/>
      <c r="T194" s="57"/>
      <c r="U194" s="57"/>
      <c r="V194" s="57"/>
      <c r="W194" s="2"/>
      <c r="X194" s="4"/>
      <c r="Y194" s="14"/>
      <c r="Z194" s="14"/>
      <c r="AA194" s="14"/>
      <c r="AB194" s="14"/>
      <c r="AC194" s="14"/>
      <c r="AD194" s="14"/>
      <c r="AE194" s="14"/>
      <c r="AF194" s="14"/>
      <c r="AG194" s="14"/>
      <c r="AH194" s="14"/>
    </row>
    <row r="195" spans="1:34" s="93" customFormat="1" ht="27" x14ac:dyDescent="0.25">
      <c r="A195" s="99">
        <v>55</v>
      </c>
      <c r="B195" s="69"/>
      <c r="C195" s="69"/>
      <c r="D195" s="69"/>
      <c r="E195" s="38"/>
      <c r="F195" s="177" t="s">
        <v>330</v>
      </c>
      <c r="G195" s="35" t="s">
        <v>331</v>
      </c>
      <c r="H195" s="100">
        <v>5000</v>
      </c>
      <c r="I195" s="178">
        <f t="shared" si="30"/>
        <v>10000</v>
      </c>
      <c r="J195" s="101" t="s">
        <v>33</v>
      </c>
      <c r="K195" s="102"/>
      <c r="L195" s="103"/>
      <c r="M195" s="102"/>
      <c r="N195" s="103"/>
      <c r="O195" s="103"/>
      <c r="P195" s="103"/>
      <c r="Q195" s="298">
        <f t="shared" si="51"/>
        <v>0</v>
      </c>
      <c r="R195" s="298">
        <f t="shared" si="52"/>
        <v>0</v>
      </c>
      <c r="S195" s="102"/>
      <c r="T195" s="102"/>
      <c r="U195" s="102"/>
      <c r="V195" s="102"/>
      <c r="W195" s="179"/>
      <c r="X195" s="181"/>
      <c r="Y195" s="35"/>
      <c r="Z195" s="35"/>
      <c r="AA195" s="35"/>
      <c r="AB195" s="35"/>
      <c r="AC195" s="35"/>
      <c r="AD195" s="35"/>
      <c r="AE195" s="35"/>
      <c r="AF195" s="35"/>
      <c r="AG195" s="35"/>
      <c r="AH195" s="35"/>
    </row>
    <row r="196" spans="1:34" s="93" customFormat="1" x14ac:dyDescent="0.25">
      <c r="A196" s="173">
        <v>55</v>
      </c>
      <c r="B196" s="173"/>
      <c r="C196" s="173"/>
      <c r="D196" s="173"/>
      <c r="E196" s="165"/>
      <c r="F196" s="175"/>
      <c r="G196" s="172" t="s">
        <v>332</v>
      </c>
      <c r="H196" s="245"/>
      <c r="I196" s="168"/>
      <c r="J196" s="245"/>
      <c r="K196" s="172"/>
      <c r="L196" s="172"/>
      <c r="M196" s="172"/>
      <c r="N196" s="172"/>
      <c r="O196" s="172"/>
      <c r="P196" s="172"/>
      <c r="Q196" s="299">
        <f>SUM(Q191:Q195)</f>
        <v>0</v>
      </c>
      <c r="R196" s="299">
        <f>SUM(R191:R195)</f>
        <v>0</v>
      </c>
      <c r="S196" s="172"/>
      <c r="T196" s="172"/>
      <c r="U196" s="172"/>
      <c r="V196" s="172"/>
      <c r="W196" s="172"/>
      <c r="X196" s="172"/>
      <c r="Y196" s="172"/>
      <c r="Z196" s="172"/>
      <c r="AA196" s="172"/>
      <c r="AB196" s="172"/>
      <c r="AC196" s="172"/>
      <c r="AD196" s="172"/>
      <c r="AE196" s="172"/>
      <c r="AF196" s="172"/>
      <c r="AG196" s="172"/>
      <c r="AH196" s="172"/>
    </row>
    <row r="197" spans="1:34" s="93" customFormat="1" ht="216" x14ac:dyDescent="0.25">
      <c r="A197" s="21">
        <v>56</v>
      </c>
      <c r="B197" s="11"/>
      <c r="C197" s="11"/>
      <c r="D197" s="11"/>
      <c r="E197" s="37" t="s">
        <v>333</v>
      </c>
      <c r="F197" s="40" t="s">
        <v>334</v>
      </c>
      <c r="G197" s="34" t="s">
        <v>335</v>
      </c>
      <c r="H197" s="91" t="s">
        <v>148</v>
      </c>
      <c r="I197" s="92">
        <f t="shared" si="30"/>
        <v>2000</v>
      </c>
      <c r="J197" s="54" t="s">
        <v>33</v>
      </c>
      <c r="K197" s="57"/>
      <c r="L197" s="71"/>
      <c r="M197" s="57"/>
      <c r="N197" s="71"/>
      <c r="O197" s="71"/>
      <c r="P197" s="71"/>
      <c r="Q197" s="97">
        <f t="shared" ref="Q197:Q201" si="53">I197*L197</f>
        <v>0</v>
      </c>
      <c r="R197" s="97">
        <f t="shared" ref="R197:R201" si="54">SUM(I197*N197)</f>
        <v>0</v>
      </c>
      <c r="S197" s="57"/>
      <c r="T197" s="57"/>
      <c r="U197" s="57"/>
      <c r="V197" s="57"/>
      <c r="W197" s="2"/>
      <c r="X197" s="4"/>
      <c r="Y197" s="14"/>
      <c r="Z197" s="14"/>
      <c r="AA197" s="14"/>
      <c r="AB197" s="14"/>
      <c r="AC197" s="14"/>
      <c r="AD197" s="14"/>
      <c r="AE197" s="14"/>
      <c r="AF197" s="14"/>
      <c r="AG197" s="14"/>
      <c r="AH197" s="14"/>
    </row>
    <row r="198" spans="1:34" s="93" customFormat="1" ht="54" x14ac:dyDescent="0.25">
      <c r="A198" s="21">
        <v>56</v>
      </c>
      <c r="B198" s="11"/>
      <c r="C198" s="11"/>
      <c r="D198" s="11"/>
      <c r="E198" s="26"/>
      <c r="F198" s="40" t="s">
        <v>336</v>
      </c>
      <c r="G198" s="14" t="s">
        <v>337</v>
      </c>
      <c r="H198" s="91">
        <v>7000</v>
      </c>
      <c r="I198" s="92">
        <f t="shared" si="30"/>
        <v>14000</v>
      </c>
      <c r="J198" s="54" t="s">
        <v>33</v>
      </c>
      <c r="K198" s="57"/>
      <c r="L198" s="71"/>
      <c r="M198" s="57"/>
      <c r="N198" s="71"/>
      <c r="O198" s="71"/>
      <c r="P198" s="71"/>
      <c r="Q198" s="97">
        <f t="shared" si="53"/>
        <v>0</v>
      </c>
      <c r="R198" s="97">
        <f t="shared" si="54"/>
        <v>0</v>
      </c>
      <c r="S198" s="57"/>
      <c r="T198" s="57"/>
      <c r="U198" s="57"/>
      <c r="V198" s="57"/>
      <c r="W198" s="2"/>
      <c r="X198" s="4"/>
      <c r="Y198" s="14"/>
      <c r="Z198" s="14"/>
      <c r="AA198" s="14"/>
      <c r="AB198" s="14"/>
      <c r="AC198" s="14"/>
      <c r="AD198" s="14"/>
      <c r="AE198" s="14"/>
      <c r="AF198" s="14"/>
      <c r="AG198" s="14"/>
      <c r="AH198" s="14"/>
    </row>
    <row r="199" spans="1:34" s="93" customFormat="1" ht="54" x14ac:dyDescent="0.25">
      <c r="A199" s="21">
        <v>56</v>
      </c>
      <c r="B199" s="11"/>
      <c r="C199" s="11"/>
      <c r="D199" s="11"/>
      <c r="E199" s="26"/>
      <c r="F199" s="40" t="s">
        <v>338</v>
      </c>
      <c r="G199" s="14" t="s">
        <v>339</v>
      </c>
      <c r="H199" s="91" t="s">
        <v>340</v>
      </c>
      <c r="I199" s="92">
        <f t="shared" si="30"/>
        <v>6000</v>
      </c>
      <c r="J199" s="54" t="s">
        <v>33</v>
      </c>
      <c r="K199" s="57"/>
      <c r="L199" s="71"/>
      <c r="M199" s="57"/>
      <c r="N199" s="71"/>
      <c r="O199" s="71"/>
      <c r="P199" s="71"/>
      <c r="Q199" s="97">
        <f t="shared" si="53"/>
        <v>0</v>
      </c>
      <c r="R199" s="97">
        <f t="shared" si="54"/>
        <v>0</v>
      </c>
      <c r="S199" s="57"/>
      <c r="T199" s="57"/>
      <c r="U199" s="57"/>
      <c r="V199" s="57"/>
      <c r="W199" s="2"/>
      <c r="X199" s="4"/>
      <c r="Y199" s="14"/>
      <c r="Z199" s="14"/>
      <c r="AA199" s="14"/>
      <c r="AB199" s="14"/>
      <c r="AC199" s="14"/>
      <c r="AD199" s="14"/>
      <c r="AE199" s="14"/>
      <c r="AF199" s="14"/>
      <c r="AG199" s="14"/>
      <c r="AH199" s="14"/>
    </row>
    <row r="200" spans="1:34" s="93" customFormat="1" ht="54" x14ac:dyDescent="0.25">
      <c r="A200" s="21">
        <v>56</v>
      </c>
      <c r="B200" s="11"/>
      <c r="C200" s="11"/>
      <c r="D200" s="11"/>
      <c r="E200" s="26"/>
      <c r="F200" s="40" t="s">
        <v>341</v>
      </c>
      <c r="G200" s="14" t="s">
        <v>342</v>
      </c>
      <c r="H200" s="91" t="s">
        <v>148</v>
      </c>
      <c r="I200" s="92">
        <f t="shared" si="30"/>
        <v>2000</v>
      </c>
      <c r="J200" s="54" t="s">
        <v>33</v>
      </c>
      <c r="K200" s="57"/>
      <c r="L200" s="71"/>
      <c r="M200" s="57"/>
      <c r="N200" s="71"/>
      <c r="O200" s="71"/>
      <c r="P200" s="71"/>
      <c r="Q200" s="97">
        <f t="shared" si="53"/>
        <v>0</v>
      </c>
      <c r="R200" s="97">
        <f t="shared" si="54"/>
        <v>0</v>
      </c>
      <c r="S200" s="57"/>
      <c r="T200" s="57"/>
      <c r="U200" s="57"/>
      <c r="V200" s="57"/>
      <c r="W200" s="2"/>
      <c r="X200" s="4"/>
      <c r="Y200" s="14"/>
      <c r="Z200" s="14"/>
      <c r="AA200" s="14"/>
      <c r="AB200" s="14"/>
      <c r="AC200" s="14"/>
      <c r="AD200" s="14"/>
      <c r="AE200" s="14"/>
      <c r="AF200" s="14"/>
      <c r="AG200" s="14"/>
      <c r="AH200" s="14"/>
    </row>
    <row r="201" spans="1:34" s="93" customFormat="1" ht="54" x14ac:dyDescent="0.25">
      <c r="A201" s="99">
        <v>56</v>
      </c>
      <c r="B201" s="69"/>
      <c r="C201" s="69"/>
      <c r="D201" s="69"/>
      <c r="E201" s="38"/>
      <c r="F201" s="177" t="s">
        <v>343</v>
      </c>
      <c r="G201" s="35" t="s">
        <v>344</v>
      </c>
      <c r="H201" s="100" t="s">
        <v>345</v>
      </c>
      <c r="I201" s="178">
        <f t="shared" si="30"/>
        <v>1600</v>
      </c>
      <c r="J201" s="101" t="s">
        <v>33</v>
      </c>
      <c r="K201" s="102"/>
      <c r="L201" s="103"/>
      <c r="M201" s="102"/>
      <c r="N201" s="103"/>
      <c r="O201" s="103"/>
      <c r="P201" s="103"/>
      <c r="Q201" s="298">
        <f t="shared" si="53"/>
        <v>0</v>
      </c>
      <c r="R201" s="298">
        <f t="shared" si="54"/>
        <v>0</v>
      </c>
      <c r="S201" s="102"/>
      <c r="T201" s="102"/>
      <c r="U201" s="102"/>
      <c r="V201" s="102"/>
      <c r="W201" s="179"/>
      <c r="X201" s="181"/>
      <c r="Y201" s="35"/>
      <c r="Z201" s="35"/>
      <c r="AA201" s="35"/>
      <c r="AB201" s="35"/>
      <c r="AC201" s="35"/>
      <c r="AD201" s="35"/>
      <c r="AE201" s="35"/>
      <c r="AF201" s="35"/>
      <c r="AG201" s="35"/>
      <c r="AH201" s="35"/>
    </row>
    <row r="202" spans="1:34" s="93" customFormat="1" x14ac:dyDescent="0.25">
      <c r="A202" s="173">
        <v>56</v>
      </c>
      <c r="B202" s="173"/>
      <c r="C202" s="173"/>
      <c r="D202" s="173"/>
      <c r="E202" s="165"/>
      <c r="F202" s="175"/>
      <c r="G202" s="172" t="s">
        <v>346</v>
      </c>
      <c r="H202" s="245"/>
      <c r="I202" s="168"/>
      <c r="J202" s="245"/>
      <c r="K202" s="172"/>
      <c r="L202" s="172"/>
      <c r="M202" s="172"/>
      <c r="N202" s="172"/>
      <c r="O202" s="172"/>
      <c r="P202" s="172"/>
      <c r="Q202" s="299">
        <f>SUM(Q197:Q201)</f>
        <v>0</v>
      </c>
      <c r="R202" s="299">
        <f>SUM(R197:R201)</f>
        <v>0</v>
      </c>
      <c r="S202" s="172"/>
      <c r="T202" s="172"/>
      <c r="U202" s="172"/>
      <c r="V202" s="172"/>
      <c r="W202" s="172"/>
      <c r="X202" s="172"/>
      <c r="Y202" s="172"/>
      <c r="Z202" s="172"/>
      <c r="AA202" s="172"/>
      <c r="AB202" s="172"/>
      <c r="AC202" s="172"/>
      <c r="AD202" s="172"/>
      <c r="AE202" s="172"/>
      <c r="AF202" s="172"/>
      <c r="AG202" s="172"/>
      <c r="AH202" s="172"/>
    </row>
    <row r="203" spans="1:34" s="93" customFormat="1" ht="67.5" x14ac:dyDescent="0.25">
      <c r="A203" s="21">
        <v>57</v>
      </c>
      <c r="B203" s="11"/>
      <c r="C203" s="11"/>
      <c r="D203" s="11"/>
      <c r="E203" s="37" t="s">
        <v>347</v>
      </c>
      <c r="F203" s="40" t="s">
        <v>348</v>
      </c>
      <c r="G203" s="34" t="s">
        <v>349</v>
      </c>
      <c r="H203" s="91">
        <v>1500</v>
      </c>
      <c r="I203" s="92">
        <f t="shared" si="30"/>
        <v>3000</v>
      </c>
      <c r="J203" s="54" t="s">
        <v>33</v>
      </c>
      <c r="K203" s="57"/>
      <c r="L203" s="71"/>
      <c r="M203" s="57"/>
      <c r="N203" s="71"/>
      <c r="O203" s="71"/>
      <c r="P203" s="71"/>
      <c r="Q203" s="97">
        <f t="shared" ref="Q203:Q211" si="55">I203*L203</f>
        <v>0</v>
      </c>
      <c r="R203" s="97">
        <f t="shared" ref="R203:R206" si="56">SUM(I203*N203)</f>
        <v>0</v>
      </c>
      <c r="S203" s="57"/>
      <c r="T203" s="57"/>
      <c r="U203" s="57"/>
      <c r="V203" s="57"/>
      <c r="W203" s="2"/>
      <c r="X203" s="4"/>
      <c r="Y203" s="14"/>
      <c r="Z203" s="14"/>
      <c r="AA203" s="14"/>
      <c r="AB203" s="14"/>
      <c r="AC203" s="14"/>
      <c r="AD203" s="14"/>
      <c r="AE203" s="14"/>
      <c r="AF203" s="14"/>
      <c r="AG203" s="14"/>
      <c r="AH203" s="14"/>
    </row>
    <row r="204" spans="1:34" s="93" customFormat="1" ht="27" x14ac:dyDescent="0.25">
      <c r="A204" s="21">
        <v>57</v>
      </c>
      <c r="B204" s="11"/>
      <c r="C204" s="11"/>
      <c r="D204" s="11"/>
      <c r="E204" s="26"/>
      <c r="F204" s="40" t="s">
        <v>350</v>
      </c>
      <c r="G204" s="14" t="s">
        <v>351</v>
      </c>
      <c r="H204" s="91">
        <v>1000</v>
      </c>
      <c r="I204" s="92">
        <f t="shared" si="30"/>
        <v>2000</v>
      </c>
      <c r="J204" s="54" t="s">
        <v>33</v>
      </c>
      <c r="K204" s="57"/>
      <c r="L204" s="71"/>
      <c r="M204" s="57"/>
      <c r="N204" s="71"/>
      <c r="O204" s="71"/>
      <c r="P204" s="71"/>
      <c r="Q204" s="97">
        <f t="shared" si="55"/>
        <v>0</v>
      </c>
      <c r="R204" s="97">
        <f t="shared" si="56"/>
        <v>0</v>
      </c>
      <c r="S204" s="57"/>
      <c r="T204" s="57"/>
      <c r="U204" s="57"/>
      <c r="V204" s="57"/>
      <c r="W204" s="2"/>
      <c r="X204" s="4"/>
      <c r="Y204" s="14"/>
      <c r="Z204" s="14"/>
      <c r="AA204" s="14"/>
      <c r="AB204" s="14"/>
      <c r="AC204" s="14"/>
      <c r="AD204" s="14"/>
      <c r="AE204" s="14"/>
      <c r="AF204" s="14"/>
      <c r="AG204" s="14"/>
      <c r="AH204" s="14"/>
    </row>
    <row r="205" spans="1:34" s="93" customFormat="1" ht="27" x14ac:dyDescent="0.25">
      <c r="A205" s="21">
        <v>57</v>
      </c>
      <c r="B205" s="11"/>
      <c r="C205" s="11"/>
      <c r="D205" s="11"/>
      <c r="E205" s="26"/>
      <c r="F205" s="40" t="s">
        <v>352</v>
      </c>
      <c r="G205" s="14" t="s">
        <v>353</v>
      </c>
      <c r="H205" s="91">
        <v>200</v>
      </c>
      <c r="I205" s="92">
        <f t="shared" si="30"/>
        <v>400</v>
      </c>
      <c r="J205" s="54" t="s">
        <v>33</v>
      </c>
      <c r="K205" s="57"/>
      <c r="L205" s="71"/>
      <c r="M205" s="57"/>
      <c r="N205" s="71"/>
      <c r="O205" s="71"/>
      <c r="P205" s="71"/>
      <c r="Q205" s="97">
        <f t="shared" si="55"/>
        <v>0</v>
      </c>
      <c r="R205" s="97">
        <f t="shared" si="56"/>
        <v>0</v>
      </c>
      <c r="S205" s="57"/>
      <c r="T205" s="57"/>
      <c r="U205" s="57"/>
      <c r="V205" s="57"/>
      <c r="W205" s="2"/>
      <c r="X205" s="4"/>
      <c r="Y205" s="14"/>
      <c r="Z205" s="14"/>
      <c r="AA205" s="14"/>
      <c r="AB205" s="14"/>
      <c r="AC205" s="14"/>
      <c r="AD205" s="14"/>
      <c r="AE205" s="14"/>
      <c r="AF205" s="14"/>
      <c r="AG205" s="14"/>
      <c r="AH205" s="14"/>
    </row>
    <row r="206" spans="1:34" s="93" customFormat="1" ht="27" x14ac:dyDescent="0.25">
      <c r="A206" s="99">
        <v>57</v>
      </c>
      <c r="B206" s="69"/>
      <c r="C206" s="69"/>
      <c r="D206" s="69"/>
      <c r="E206" s="38"/>
      <c r="F206" s="177" t="s">
        <v>354</v>
      </c>
      <c r="G206" s="35" t="s">
        <v>355</v>
      </c>
      <c r="H206" s="100" t="s">
        <v>150</v>
      </c>
      <c r="I206" s="178">
        <f t="shared" si="30"/>
        <v>200</v>
      </c>
      <c r="J206" s="101" t="s">
        <v>33</v>
      </c>
      <c r="K206" s="102"/>
      <c r="L206" s="103"/>
      <c r="M206" s="102"/>
      <c r="N206" s="103"/>
      <c r="O206" s="103"/>
      <c r="P206" s="103"/>
      <c r="Q206" s="298">
        <f t="shared" si="55"/>
        <v>0</v>
      </c>
      <c r="R206" s="298">
        <f t="shared" si="56"/>
        <v>0</v>
      </c>
      <c r="S206" s="102"/>
      <c r="T206" s="102"/>
      <c r="U206" s="102"/>
      <c r="V206" s="102"/>
      <c r="W206" s="179"/>
      <c r="X206" s="181"/>
      <c r="Y206" s="35"/>
      <c r="Z206" s="35"/>
      <c r="AA206" s="35"/>
      <c r="AB206" s="35"/>
      <c r="AC206" s="35"/>
      <c r="AD206" s="35"/>
      <c r="AE206" s="35"/>
      <c r="AF206" s="35"/>
      <c r="AG206" s="35"/>
      <c r="AH206" s="35"/>
    </row>
    <row r="207" spans="1:34" s="93" customFormat="1" x14ac:dyDescent="0.25">
      <c r="A207" s="173">
        <v>57</v>
      </c>
      <c r="B207" s="175"/>
      <c r="C207" s="175"/>
      <c r="D207" s="175"/>
      <c r="E207" s="165"/>
      <c r="F207" s="166"/>
      <c r="G207" s="169" t="s">
        <v>356</v>
      </c>
      <c r="H207" s="244"/>
      <c r="I207" s="168"/>
      <c r="J207" s="244"/>
      <c r="K207" s="169"/>
      <c r="L207" s="170"/>
      <c r="M207" s="169"/>
      <c r="N207" s="170"/>
      <c r="O207" s="170"/>
      <c r="P207" s="170"/>
      <c r="Q207" s="299">
        <f>SUM(Q203:Q206)</f>
        <v>0</v>
      </c>
      <c r="R207" s="299">
        <f>SUM(R203:R206)</f>
        <v>0</v>
      </c>
      <c r="S207" s="279"/>
      <c r="T207" s="279"/>
      <c r="U207" s="279"/>
      <c r="V207" s="169"/>
      <c r="W207" s="171"/>
      <c r="X207" s="176"/>
      <c r="Y207" s="172"/>
      <c r="Z207" s="172"/>
      <c r="AA207" s="172"/>
      <c r="AB207" s="172"/>
      <c r="AC207" s="172"/>
      <c r="AD207" s="172"/>
      <c r="AE207" s="172"/>
      <c r="AF207" s="172"/>
      <c r="AG207" s="172"/>
      <c r="AH207" s="172"/>
    </row>
    <row r="208" spans="1:34" s="93" customFormat="1" ht="67.5" x14ac:dyDescent="0.25">
      <c r="A208" s="21">
        <v>58</v>
      </c>
      <c r="B208" s="11"/>
      <c r="C208" s="11"/>
      <c r="D208" s="11"/>
      <c r="E208" s="37" t="s">
        <v>357</v>
      </c>
      <c r="F208" s="40" t="s">
        <v>358</v>
      </c>
      <c r="G208" s="34" t="s">
        <v>359</v>
      </c>
      <c r="H208" s="91">
        <v>420</v>
      </c>
      <c r="I208" s="92">
        <f t="shared" si="30"/>
        <v>840</v>
      </c>
      <c r="J208" s="54" t="s">
        <v>33</v>
      </c>
      <c r="K208" s="57"/>
      <c r="L208" s="71"/>
      <c r="M208" s="57"/>
      <c r="N208" s="71"/>
      <c r="O208" s="71"/>
      <c r="P208" s="71"/>
      <c r="Q208" s="97">
        <f t="shared" si="55"/>
        <v>0</v>
      </c>
      <c r="R208" s="97">
        <f>I208*N208</f>
        <v>0</v>
      </c>
      <c r="S208" s="57"/>
      <c r="T208" s="57"/>
      <c r="U208" s="57"/>
      <c r="V208" s="57"/>
      <c r="W208" s="2"/>
      <c r="X208" s="4"/>
      <c r="Y208" s="14"/>
      <c r="Z208" s="14"/>
      <c r="AA208" s="14"/>
      <c r="AB208" s="14"/>
      <c r="AC208" s="14"/>
      <c r="AD208" s="14"/>
      <c r="AE208" s="14"/>
      <c r="AF208" s="14"/>
      <c r="AG208" s="14"/>
      <c r="AH208" s="14"/>
    </row>
    <row r="209" spans="1:34" s="93" customFormat="1" x14ac:dyDescent="0.25">
      <c r="A209" s="21">
        <v>58</v>
      </c>
      <c r="B209" s="11"/>
      <c r="C209" s="11"/>
      <c r="D209" s="11"/>
      <c r="E209" s="26"/>
      <c r="F209" s="40" t="s">
        <v>360</v>
      </c>
      <c r="G209" s="14" t="s">
        <v>361</v>
      </c>
      <c r="H209" s="91">
        <v>100</v>
      </c>
      <c r="I209" s="92">
        <f t="shared" si="30"/>
        <v>200</v>
      </c>
      <c r="J209" s="54" t="s">
        <v>33</v>
      </c>
      <c r="K209" s="57"/>
      <c r="L209" s="71"/>
      <c r="M209" s="57"/>
      <c r="N209" s="71"/>
      <c r="O209" s="71"/>
      <c r="P209" s="71"/>
      <c r="Q209" s="97">
        <f t="shared" si="55"/>
        <v>0</v>
      </c>
      <c r="R209" s="97">
        <f t="shared" ref="R209:R211" si="57">I209*N209</f>
        <v>0</v>
      </c>
      <c r="S209" s="57"/>
      <c r="T209" s="57"/>
      <c r="U209" s="57"/>
      <c r="V209" s="57"/>
      <c r="W209" s="2"/>
      <c r="X209" s="4"/>
      <c r="Y209" s="14"/>
      <c r="Z209" s="14"/>
      <c r="AA209" s="14"/>
      <c r="AB209" s="14"/>
      <c r="AC209" s="14"/>
      <c r="AD209" s="14"/>
      <c r="AE209" s="14"/>
      <c r="AF209" s="14"/>
      <c r="AG209" s="14"/>
      <c r="AH209" s="14"/>
    </row>
    <row r="210" spans="1:34" s="93" customFormat="1" x14ac:dyDescent="0.25">
      <c r="A210" s="21">
        <v>58</v>
      </c>
      <c r="B210" s="11"/>
      <c r="C210" s="11"/>
      <c r="D210" s="11"/>
      <c r="E210" s="26"/>
      <c r="F210" s="40" t="s">
        <v>362</v>
      </c>
      <c r="G210" s="14" t="s">
        <v>363</v>
      </c>
      <c r="H210" s="91" t="s">
        <v>150</v>
      </c>
      <c r="I210" s="92">
        <f t="shared" si="30"/>
        <v>200</v>
      </c>
      <c r="J210" s="54" t="s">
        <v>33</v>
      </c>
      <c r="K210" s="57"/>
      <c r="L210" s="71"/>
      <c r="M210" s="57"/>
      <c r="N210" s="71"/>
      <c r="O210" s="71"/>
      <c r="P210" s="71"/>
      <c r="Q210" s="97">
        <f t="shared" si="55"/>
        <v>0</v>
      </c>
      <c r="R210" s="97">
        <f t="shared" si="57"/>
        <v>0</v>
      </c>
      <c r="S210" s="57"/>
      <c r="T210" s="57"/>
      <c r="U210" s="57"/>
      <c r="V210" s="57"/>
      <c r="W210" s="2"/>
      <c r="X210" s="4"/>
      <c r="Y210" s="14"/>
      <c r="Z210" s="14"/>
      <c r="AA210" s="14"/>
      <c r="AB210" s="14"/>
      <c r="AC210" s="14"/>
      <c r="AD210" s="14"/>
      <c r="AE210" s="14"/>
      <c r="AF210" s="14"/>
      <c r="AG210" s="14"/>
      <c r="AH210" s="14"/>
    </row>
    <row r="211" spans="1:34" s="93" customFormat="1" x14ac:dyDescent="0.25">
      <c r="A211" s="99">
        <v>58</v>
      </c>
      <c r="B211" s="69"/>
      <c r="C211" s="69"/>
      <c r="D211" s="69"/>
      <c r="E211" s="38"/>
      <c r="F211" s="177" t="s">
        <v>364</v>
      </c>
      <c r="G211" s="35" t="s">
        <v>365</v>
      </c>
      <c r="H211" s="100" t="s">
        <v>366</v>
      </c>
      <c r="I211" s="178">
        <f t="shared" si="30"/>
        <v>80</v>
      </c>
      <c r="J211" s="101" t="s">
        <v>33</v>
      </c>
      <c r="K211" s="102"/>
      <c r="L211" s="103"/>
      <c r="M211" s="102"/>
      <c r="N211" s="103"/>
      <c r="O211" s="103"/>
      <c r="P211" s="103"/>
      <c r="Q211" s="298">
        <f t="shared" si="55"/>
        <v>0</v>
      </c>
      <c r="R211" s="298">
        <f t="shared" si="57"/>
        <v>0</v>
      </c>
      <c r="S211" s="102"/>
      <c r="T211" s="102"/>
      <c r="U211" s="102"/>
      <c r="V211" s="102"/>
      <c r="W211" s="179"/>
      <c r="X211" s="181"/>
      <c r="Y211" s="35"/>
      <c r="Z211" s="35"/>
      <c r="AA211" s="35"/>
      <c r="AB211" s="35"/>
      <c r="AC211" s="35"/>
      <c r="AD211" s="35"/>
      <c r="AE211" s="35"/>
      <c r="AF211" s="35"/>
      <c r="AG211" s="35"/>
      <c r="AH211" s="35"/>
    </row>
    <row r="212" spans="1:34" s="93" customFormat="1" x14ac:dyDescent="0.25">
      <c r="A212" s="173">
        <v>58</v>
      </c>
      <c r="B212" s="175"/>
      <c r="C212" s="175"/>
      <c r="D212" s="175"/>
      <c r="E212" s="165"/>
      <c r="F212" s="166"/>
      <c r="G212" s="169" t="s">
        <v>367</v>
      </c>
      <c r="H212" s="244"/>
      <c r="I212" s="168"/>
      <c r="J212" s="244"/>
      <c r="K212" s="169"/>
      <c r="L212" s="170"/>
      <c r="M212" s="169"/>
      <c r="N212" s="170"/>
      <c r="O212" s="170"/>
      <c r="P212" s="170"/>
      <c r="Q212" s="299">
        <f>SUM(Q208:Q211)</f>
        <v>0</v>
      </c>
      <c r="R212" s="299">
        <f>SUM(R208:R211)</f>
        <v>0</v>
      </c>
      <c r="S212" s="279"/>
      <c r="T212" s="280"/>
      <c r="U212" s="279"/>
      <c r="V212" s="169"/>
      <c r="W212" s="171"/>
      <c r="X212" s="176"/>
      <c r="Y212" s="172"/>
      <c r="Z212" s="172"/>
      <c r="AA212" s="172"/>
      <c r="AB212" s="172"/>
      <c r="AC212" s="172"/>
      <c r="AD212" s="172"/>
      <c r="AE212" s="172"/>
      <c r="AF212" s="172"/>
      <c r="AG212" s="172"/>
      <c r="AH212" s="172"/>
    </row>
    <row r="213" spans="1:34" s="93" customFormat="1" ht="94.5" x14ac:dyDescent="0.25">
      <c r="A213" s="99">
        <v>59</v>
      </c>
      <c r="B213" s="69"/>
      <c r="C213" s="69"/>
      <c r="D213" s="13" t="s">
        <v>368</v>
      </c>
      <c r="E213" s="48" t="s">
        <v>369</v>
      </c>
      <c r="F213" s="177" t="s">
        <v>370</v>
      </c>
      <c r="G213" s="24" t="s">
        <v>968</v>
      </c>
      <c r="H213" s="100">
        <v>60</v>
      </c>
      <c r="I213" s="178">
        <f t="shared" ref="I213:I276" si="58">H213*2</f>
        <v>120</v>
      </c>
      <c r="J213" s="101" t="s">
        <v>33</v>
      </c>
      <c r="K213" s="102"/>
      <c r="L213" s="103"/>
      <c r="M213" s="102"/>
      <c r="N213" s="103"/>
      <c r="O213" s="103"/>
      <c r="P213" s="103"/>
      <c r="Q213" s="298">
        <f t="shared" ref="Q213" si="59">I213*L213</f>
        <v>0</v>
      </c>
      <c r="R213" s="298">
        <f t="shared" ref="R213" si="60">I213*N213</f>
        <v>0</v>
      </c>
      <c r="S213" s="102"/>
      <c r="T213" s="102"/>
      <c r="U213" s="102"/>
      <c r="V213" s="102"/>
      <c r="W213" s="179"/>
      <c r="X213" s="181"/>
      <c r="Y213" s="35"/>
      <c r="Z213" s="35"/>
      <c r="AA213" s="35"/>
      <c r="AB213" s="35"/>
      <c r="AC213" s="35"/>
      <c r="AD213" s="35"/>
      <c r="AE213" s="35"/>
      <c r="AF213" s="35"/>
      <c r="AG213" s="35"/>
      <c r="AH213" s="35"/>
    </row>
    <row r="214" spans="1:34" s="93" customFormat="1" x14ac:dyDescent="0.25">
      <c r="A214" s="173">
        <v>59</v>
      </c>
      <c r="B214" s="173"/>
      <c r="C214" s="173"/>
      <c r="D214" s="173"/>
      <c r="E214" s="165"/>
      <c r="F214" s="175"/>
      <c r="G214" s="172" t="s">
        <v>371</v>
      </c>
      <c r="H214" s="245"/>
      <c r="I214" s="168"/>
      <c r="J214" s="245"/>
      <c r="K214" s="172"/>
      <c r="L214" s="172"/>
      <c r="M214" s="172"/>
      <c r="N214" s="172"/>
      <c r="O214" s="172"/>
      <c r="P214" s="172"/>
      <c r="Q214" s="299">
        <f>SUM(Q213)</f>
        <v>0</v>
      </c>
      <c r="R214" s="299">
        <f>SUM(R213)</f>
        <v>0</v>
      </c>
      <c r="S214" s="172"/>
      <c r="T214" s="172"/>
      <c r="U214" s="172"/>
      <c r="V214" s="172"/>
      <c r="W214" s="172"/>
      <c r="X214" s="172"/>
      <c r="Y214" s="172"/>
      <c r="Z214" s="172"/>
      <c r="AA214" s="172"/>
      <c r="AB214" s="172"/>
      <c r="AC214" s="172"/>
      <c r="AD214" s="172"/>
      <c r="AE214" s="172"/>
      <c r="AF214" s="172"/>
      <c r="AG214" s="172"/>
      <c r="AH214" s="172"/>
    </row>
    <row r="215" spans="1:34" s="93" customFormat="1" ht="108" x14ac:dyDescent="0.25">
      <c r="A215" s="99">
        <v>60</v>
      </c>
      <c r="B215" s="69"/>
      <c r="C215" s="69"/>
      <c r="D215" s="69"/>
      <c r="E215" s="38"/>
      <c r="F215" s="177" t="s">
        <v>372</v>
      </c>
      <c r="G215" s="24" t="s">
        <v>969</v>
      </c>
      <c r="H215" s="100">
        <v>600</v>
      </c>
      <c r="I215" s="178">
        <f t="shared" si="58"/>
        <v>1200</v>
      </c>
      <c r="J215" s="101" t="s">
        <v>33</v>
      </c>
      <c r="K215" s="102"/>
      <c r="L215" s="103"/>
      <c r="M215" s="102"/>
      <c r="N215" s="103"/>
      <c r="O215" s="103"/>
      <c r="P215" s="103"/>
      <c r="Q215" s="298">
        <f t="shared" ref="Q215" si="61">I215*L215</f>
        <v>0</v>
      </c>
      <c r="R215" s="298">
        <f t="shared" ref="R215" si="62">I215*N215</f>
        <v>0</v>
      </c>
      <c r="S215" s="102"/>
      <c r="T215" s="102"/>
      <c r="U215" s="102"/>
      <c r="V215" s="102"/>
      <c r="W215" s="179"/>
      <c r="X215" s="181"/>
      <c r="Y215" s="35"/>
      <c r="Z215" s="35"/>
      <c r="AA215" s="35"/>
      <c r="AB215" s="35"/>
      <c r="AC215" s="35"/>
      <c r="AD215" s="35"/>
      <c r="AE215" s="35"/>
      <c r="AF215" s="35"/>
      <c r="AG215" s="35"/>
      <c r="AH215" s="35"/>
    </row>
    <row r="216" spans="1:34" s="93" customFormat="1" x14ac:dyDescent="0.25">
      <c r="A216" s="173">
        <v>60</v>
      </c>
      <c r="B216" s="173"/>
      <c r="C216" s="173"/>
      <c r="D216" s="173"/>
      <c r="E216" s="165"/>
      <c r="F216" s="175"/>
      <c r="G216" s="172" t="s">
        <v>373</v>
      </c>
      <c r="H216" s="245"/>
      <c r="I216" s="168"/>
      <c r="J216" s="245"/>
      <c r="K216" s="172"/>
      <c r="L216" s="172"/>
      <c r="M216" s="172"/>
      <c r="N216" s="172"/>
      <c r="O216" s="172"/>
      <c r="P216" s="172"/>
      <c r="Q216" s="299">
        <f>SUM(Q215)</f>
        <v>0</v>
      </c>
      <c r="R216" s="299">
        <f>SUM(R215)</f>
        <v>0</v>
      </c>
      <c r="S216" s="172"/>
      <c r="T216" s="172"/>
      <c r="U216" s="172"/>
      <c r="V216" s="172"/>
      <c r="W216" s="172"/>
      <c r="X216" s="172"/>
      <c r="Y216" s="172"/>
      <c r="Z216" s="172"/>
      <c r="AA216" s="172"/>
      <c r="AB216" s="172"/>
      <c r="AC216" s="172"/>
      <c r="AD216" s="172"/>
      <c r="AE216" s="172"/>
      <c r="AF216" s="172"/>
      <c r="AG216" s="172"/>
      <c r="AH216" s="172"/>
    </row>
    <row r="217" spans="1:34" s="93" customFormat="1" x14ac:dyDescent="0.25">
      <c r="A217" s="99">
        <v>61</v>
      </c>
      <c r="B217" s="69"/>
      <c r="C217" s="69"/>
      <c r="D217" s="69"/>
      <c r="E217" s="38"/>
      <c r="F217" s="177" t="s">
        <v>374</v>
      </c>
      <c r="G217" s="102" t="s">
        <v>375</v>
      </c>
      <c r="H217" s="100">
        <v>110</v>
      </c>
      <c r="I217" s="178">
        <f t="shared" si="58"/>
        <v>220</v>
      </c>
      <c r="J217" s="101" t="s">
        <v>33</v>
      </c>
      <c r="K217" s="102"/>
      <c r="L217" s="103"/>
      <c r="M217" s="102"/>
      <c r="N217" s="103"/>
      <c r="O217" s="103"/>
      <c r="P217" s="103"/>
      <c r="Q217" s="298">
        <f t="shared" ref="Q217" si="63">I217*L217</f>
        <v>0</v>
      </c>
      <c r="R217" s="298">
        <f t="shared" ref="R217" si="64">I217*N217</f>
        <v>0</v>
      </c>
      <c r="S217" s="102"/>
      <c r="T217" s="102"/>
      <c r="U217" s="102"/>
      <c r="V217" s="102"/>
      <c r="W217" s="179"/>
      <c r="X217" s="181"/>
      <c r="Y217" s="35"/>
      <c r="Z217" s="35"/>
      <c r="AA217" s="35"/>
      <c r="AB217" s="35"/>
      <c r="AC217" s="35"/>
      <c r="AD217" s="35"/>
      <c r="AE217" s="35"/>
      <c r="AF217" s="35"/>
      <c r="AG217" s="35"/>
      <c r="AH217" s="35"/>
    </row>
    <row r="218" spans="1:34" s="93" customFormat="1" x14ac:dyDescent="0.25">
      <c r="A218" s="173">
        <v>61</v>
      </c>
      <c r="B218" s="175"/>
      <c r="C218" s="175"/>
      <c r="D218" s="175"/>
      <c r="E218" s="165"/>
      <c r="F218" s="166"/>
      <c r="G218" s="169" t="s">
        <v>376</v>
      </c>
      <c r="H218" s="244"/>
      <c r="I218" s="168"/>
      <c r="J218" s="244"/>
      <c r="K218" s="169"/>
      <c r="L218" s="170"/>
      <c r="M218" s="169"/>
      <c r="N218" s="170"/>
      <c r="O218" s="170"/>
      <c r="P218" s="170"/>
      <c r="Q218" s="299">
        <f>SUM(Q217)</f>
        <v>0</v>
      </c>
      <c r="R218" s="299">
        <f>SUM(R217)</f>
        <v>0</v>
      </c>
      <c r="S218" s="169"/>
      <c r="T218" s="169"/>
      <c r="U218" s="169"/>
      <c r="V218" s="169"/>
      <c r="W218" s="171"/>
      <c r="X218" s="176"/>
      <c r="Y218" s="172"/>
      <c r="Z218" s="172"/>
      <c r="AA218" s="172"/>
      <c r="AB218" s="172"/>
      <c r="AC218" s="172"/>
      <c r="AD218" s="172"/>
      <c r="AE218" s="172"/>
      <c r="AF218" s="172"/>
      <c r="AG218" s="172"/>
      <c r="AH218" s="172"/>
    </row>
    <row r="219" spans="1:34" s="93" customFormat="1" ht="27" x14ac:dyDescent="0.25">
      <c r="A219" s="99">
        <v>62</v>
      </c>
      <c r="B219" s="69"/>
      <c r="C219" s="69"/>
      <c r="D219" s="69"/>
      <c r="E219" s="38"/>
      <c r="F219" s="177" t="s">
        <v>377</v>
      </c>
      <c r="G219" s="102" t="s">
        <v>378</v>
      </c>
      <c r="H219" s="100" t="s">
        <v>379</v>
      </c>
      <c r="I219" s="178">
        <f t="shared" si="58"/>
        <v>20</v>
      </c>
      <c r="J219" s="101" t="s">
        <v>33</v>
      </c>
      <c r="K219" s="102"/>
      <c r="L219" s="103"/>
      <c r="M219" s="102"/>
      <c r="N219" s="103"/>
      <c r="O219" s="103"/>
      <c r="P219" s="103"/>
      <c r="Q219" s="298">
        <f t="shared" ref="Q219" si="65">I219*L219</f>
        <v>0</v>
      </c>
      <c r="R219" s="298">
        <f t="shared" ref="R219" si="66">I219*N219</f>
        <v>0</v>
      </c>
      <c r="S219" s="102"/>
      <c r="T219" s="102"/>
      <c r="U219" s="102"/>
      <c r="V219" s="102"/>
      <c r="W219" s="179"/>
      <c r="X219" s="181"/>
      <c r="Y219" s="35"/>
      <c r="Z219" s="35"/>
      <c r="AA219" s="35"/>
      <c r="AB219" s="35"/>
      <c r="AC219" s="35"/>
      <c r="AD219" s="35"/>
      <c r="AE219" s="35"/>
      <c r="AF219" s="35"/>
      <c r="AG219" s="35"/>
      <c r="AH219" s="35"/>
    </row>
    <row r="220" spans="1:34" s="93" customFormat="1" x14ac:dyDescent="0.25">
      <c r="A220" s="173">
        <v>62</v>
      </c>
      <c r="B220" s="175"/>
      <c r="C220" s="175"/>
      <c r="D220" s="175"/>
      <c r="E220" s="165"/>
      <c r="F220" s="166"/>
      <c r="G220" s="169" t="s">
        <v>380</v>
      </c>
      <c r="H220" s="244"/>
      <c r="I220" s="168"/>
      <c r="J220" s="244"/>
      <c r="K220" s="169"/>
      <c r="L220" s="170"/>
      <c r="M220" s="169"/>
      <c r="N220" s="170"/>
      <c r="O220" s="170"/>
      <c r="P220" s="170"/>
      <c r="Q220" s="299">
        <f>SUM(Q219)</f>
        <v>0</v>
      </c>
      <c r="R220" s="299">
        <f>SUM(R219)</f>
        <v>0</v>
      </c>
      <c r="S220" s="169"/>
      <c r="T220" s="169"/>
      <c r="U220" s="169"/>
      <c r="V220" s="169"/>
      <c r="W220" s="171"/>
      <c r="X220" s="176"/>
      <c r="Y220" s="172"/>
      <c r="Z220" s="172"/>
      <c r="AA220" s="172"/>
      <c r="AB220" s="172"/>
      <c r="AC220" s="172"/>
      <c r="AD220" s="172"/>
      <c r="AE220" s="172"/>
      <c r="AF220" s="172"/>
      <c r="AG220" s="172"/>
      <c r="AH220" s="172"/>
    </row>
    <row r="221" spans="1:34" s="93" customFormat="1" ht="27" x14ac:dyDescent="0.25">
      <c r="A221" s="99">
        <v>63</v>
      </c>
      <c r="B221" s="69"/>
      <c r="C221" s="69"/>
      <c r="D221" s="69"/>
      <c r="E221" s="38"/>
      <c r="F221" s="177" t="s">
        <v>381</v>
      </c>
      <c r="G221" s="102" t="s">
        <v>382</v>
      </c>
      <c r="H221" s="100" t="s">
        <v>379</v>
      </c>
      <c r="I221" s="178">
        <f t="shared" si="58"/>
        <v>20</v>
      </c>
      <c r="J221" s="101" t="s">
        <v>33</v>
      </c>
      <c r="K221" s="102"/>
      <c r="L221" s="103"/>
      <c r="M221" s="102"/>
      <c r="N221" s="103"/>
      <c r="O221" s="103"/>
      <c r="P221" s="103"/>
      <c r="Q221" s="298">
        <f t="shared" ref="Q221" si="67">I221*L221</f>
        <v>0</v>
      </c>
      <c r="R221" s="298">
        <f t="shared" ref="R221" si="68">I221*N221</f>
        <v>0</v>
      </c>
      <c r="S221" s="102"/>
      <c r="T221" s="102"/>
      <c r="U221" s="102"/>
      <c r="V221" s="102"/>
      <c r="W221" s="179"/>
      <c r="X221" s="181"/>
      <c r="Y221" s="35"/>
      <c r="Z221" s="35"/>
      <c r="AA221" s="35"/>
      <c r="AB221" s="35"/>
      <c r="AC221" s="35"/>
      <c r="AD221" s="35"/>
      <c r="AE221" s="35"/>
      <c r="AF221" s="35"/>
      <c r="AG221" s="35"/>
      <c r="AH221" s="35"/>
    </row>
    <row r="222" spans="1:34" s="93" customFormat="1" x14ac:dyDescent="0.25">
      <c r="A222" s="173">
        <v>63</v>
      </c>
      <c r="B222" s="175"/>
      <c r="C222" s="175"/>
      <c r="D222" s="175"/>
      <c r="E222" s="165"/>
      <c r="F222" s="166"/>
      <c r="G222" s="169" t="s">
        <v>383</v>
      </c>
      <c r="H222" s="244"/>
      <c r="I222" s="168"/>
      <c r="J222" s="244"/>
      <c r="K222" s="169"/>
      <c r="L222" s="170"/>
      <c r="M222" s="169"/>
      <c r="N222" s="170"/>
      <c r="O222" s="170"/>
      <c r="P222" s="170"/>
      <c r="Q222" s="299">
        <f>SUM(Q221)</f>
        <v>0</v>
      </c>
      <c r="R222" s="299">
        <f>SUM(R221)</f>
        <v>0</v>
      </c>
      <c r="S222" s="169"/>
      <c r="T222" s="169"/>
      <c r="U222" s="169"/>
      <c r="V222" s="169"/>
      <c r="W222" s="171"/>
      <c r="X222" s="176"/>
      <c r="Y222" s="172"/>
      <c r="Z222" s="172"/>
      <c r="AA222" s="172"/>
      <c r="AB222" s="172"/>
      <c r="AC222" s="172"/>
      <c r="AD222" s="172"/>
      <c r="AE222" s="172"/>
      <c r="AF222" s="172"/>
      <c r="AG222" s="172"/>
      <c r="AH222" s="172"/>
    </row>
    <row r="223" spans="1:34" s="93" customFormat="1" ht="67.5" x14ac:dyDescent="0.25">
      <c r="A223" s="99">
        <v>64</v>
      </c>
      <c r="B223" s="69"/>
      <c r="C223" s="69"/>
      <c r="D223" s="13" t="s">
        <v>384</v>
      </c>
      <c r="E223" s="48" t="s">
        <v>385</v>
      </c>
      <c r="F223" s="177" t="s">
        <v>386</v>
      </c>
      <c r="G223" s="102" t="s">
        <v>387</v>
      </c>
      <c r="H223" s="100">
        <v>60</v>
      </c>
      <c r="I223" s="178">
        <f t="shared" si="58"/>
        <v>120</v>
      </c>
      <c r="J223" s="101" t="s">
        <v>33</v>
      </c>
      <c r="K223" s="102"/>
      <c r="L223" s="103"/>
      <c r="M223" s="102"/>
      <c r="N223" s="103"/>
      <c r="O223" s="103"/>
      <c r="P223" s="103"/>
      <c r="Q223" s="298">
        <f t="shared" ref="Q223" si="69">I223*L223</f>
        <v>0</v>
      </c>
      <c r="R223" s="298">
        <f t="shared" ref="R223" si="70">I223*N223</f>
        <v>0</v>
      </c>
      <c r="S223" s="102"/>
      <c r="T223" s="102"/>
      <c r="U223" s="102"/>
      <c r="V223" s="102"/>
      <c r="W223" s="179"/>
      <c r="X223" s="181"/>
      <c r="Y223" s="35"/>
      <c r="Z223" s="35"/>
      <c r="AA223" s="35"/>
      <c r="AB223" s="35"/>
      <c r="AC223" s="35"/>
      <c r="AD223" s="35"/>
      <c r="AE223" s="35"/>
      <c r="AF223" s="35"/>
      <c r="AG223" s="35"/>
      <c r="AH223" s="35"/>
    </row>
    <row r="224" spans="1:34" s="93" customFormat="1" x14ac:dyDescent="0.25">
      <c r="A224" s="173">
        <v>64</v>
      </c>
      <c r="B224" s="173"/>
      <c r="C224" s="173"/>
      <c r="D224" s="173"/>
      <c r="E224" s="165"/>
      <c r="F224" s="175"/>
      <c r="G224" s="169" t="s">
        <v>388</v>
      </c>
      <c r="H224" s="245"/>
      <c r="I224" s="168"/>
      <c r="J224" s="245"/>
      <c r="K224" s="172"/>
      <c r="L224" s="172"/>
      <c r="M224" s="172"/>
      <c r="N224" s="172"/>
      <c r="O224" s="172"/>
      <c r="P224" s="172"/>
      <c r="Q224" s="299">
        <f>SUM(Q223)</f>
        <v>0</v>
      </c>
      <c r="R224" s="299">
        <f>SUM(R223)</f>
        <v>0</v>
      </c>
      <c r="S224" s="172"/>
      <c r="T224" s="172"/>
      <c r="U224" s="172"/>
      <c r="V224" s="172"/>
      <c r="W224" s="172"/>
      <c r="X224" s="172"/>
      <c r="Y224" s="172"/>
      <c r="Z224" s="172"/>
      <c r="AA224" s="172"/>
      <c r="AB224" s="172"/>
      <c r="AC224" s="172"/>
      <c r="AD224" s="172"/>
      <c r="AE224" s="172"/>
      <c r="AF224" s="172"/>
      <c r="AG224" s="172"/>
      <c r="AH224" s="172"/>
    </row>
    <row r="225" spans="1:34" s="93" customFormat="1" ht="108" x14ac:dyDescent="0.25">
      <c r="A225" s="21">
        <v>65</v>
      </c>
      <c r="B225" s="11"/>
      <c r="C225" s="41" t="s">
        <v>389</v>
      </c>
      <c r="D225" s="41" t="s">
        <v>390</v>
      </c>
      <c r="E225" s="37" t="s">
        <v>391</v>
      </c>
      <c r="F225" s="40" t="s">
        <v>392</v>
      </c>
      <c r="G225" s="34" t="s">
        <v>970</v>
      </c>
      <c r="H225" s="91">
        <v>2000</v>
      </c>
      <c r="I225" s="92">
        <f t="shared" si="58"/>
        <v>4000</v>
      </c>
      <c r="J225" s="54" t="s">
        <v>33</v>
      </c>
      <c r="K225" s="57"/>
      <c r="L225" s="71"/>
      <c r="M225" s="57"/>
      <c r="N225" s="71"/>
      <c r="O225" s="71"/>
      <c r="P225" s="71"/>
      <c r="Q225" s="97">
        <f t="shared" ref="Q225:Q228" si="71">I225*L225</f>
        <v>0</v>
      </c>
      <c r="R225" s="97">
        <f t="shared" ref="R225:R228" si="72">I225*N225</f>
        <v>0</v>
      </c>
      <c r="S225" s="57"/>
      <c r="T225" s="57"/>
      <c r="U225" s="57"/>
      <c r="V225" s="57"/>
      <c r="W225" s="2"/>
      <c r="X225" s="4"/>
      <c r="Y225" s="14"/>
      <c r="Z225" s="14"/>
      <c r="AA225" s="14"/>
      <c r="AB225" s="14"/>
      <c r="AC225" s="14"/>
      <c r="AD225" s="14"/>
      <c r="AE225" s="14"/>
      <c r="AF225" s="14"/>
      <c r="AG225" s="14"/>
      <c r="AH225" s="14"/>
    </row>
    <row r="226" spans="1:34" s="93" customFormat="1" ht="108" x14ac:dyDescent="0.25">
      <c r="A226" s="21">
        <v>65</v>
      </c>
      <c r="B226" s="11"/>
      <c r="C226" s="11"/>
      <c r="D226" s="11"/>
      <c r="E226" s="26"/>
      <c r="F226" s="40" t="s">
        <v>393</v>
      </c>
      <c r="G226" s="34" t="s">
        <v>971</v>
      </c>
      <c r="H226" s="91">
        <v>30100</v>
      </c>
      <c r="I226" s="92">
        <f t="shared" si="58"/>
        <v>60200</v>
      </c>
      <c r="J226" s="54" t="s">
        <v>33</v>
      </c>
      <c r="K226" s="57"/>
      <c r="L226" s="71"/>
      <c r="M226" s="57"/>
      <c r="N226" s="71"/>
      <c r="O226" s="71"/>
      <c r="P226" s="71"/>
      <c r="Q226" s="97">
        <f t="shared" si="71"/>
        <v>0</v>
      </c>
      <c r="R226" s="97">
        <f t="shared" si="72"/>
        <v>0</v>
      </c>
      <c r="S226" s="57"/>
      <c r="T226" s="57"/>
      <c r="U226" s="57"/>
      <c r="V226" s="57"/>
      <c r="W226" s="2"/>
      <c r="X226" s="4"/>
      <c r="Y226" s="14"/>
      <c r="Z226" s="14"/>
      <c r="AA226" s="14"/>
      <c r="AB226" s="14"/>
      <c r="AC226" s="14"/>
      <c r="AD226" s="14"/>
      <c r="AE226" s="14"/>
      <c r="AF226" s="14"/>
      <c r="AG226" s="14"/>
      <c r="AH226" s="14"/>
    </row>
    <row r="227" spans="1:34" s="93" customFormat="1" ht="108" x14ac:dyDescent="0.25">
      <c r="A227" s="21">
        <v>65</v>
      </c>
      <c r="B227" s="11"/>
      <c r="C227" s="11"/>
      <c r="D227" s="11"/>
      <c r="E227" s="26"/>
      <c r="F227" s="40" t="s">
        <v>394</v>
      </c>
      <c r="G227" s="34" t="s">
        <v>972</v>
      </c>
      <c r="H227" s="91">
        <v>4000</v>
      </c>
      <c r="I227" s="92">
        <f t="shared" si="58"/>
        <v>8000</v>
      </c>
      <c r="J227" s="54" t="s">
        <v>33</v>
      </c>
      <c r="K227" s="57"/>
      <c r="L227" s="71"/>
      <c r="M227" s="57"/>
      <c r="N227" s="71"/>
      <c r="O227" s="71"/>
      <c r="P227" s="71"/>
      <c r="Q227" s="97">
        <f t="shared" si="71"/>
        <v>0</v>
      </c>
      <c r="R227" s="97">
        <f t="shared" si="72"/>
        <v>0</v>
      </c>
      <c r="S227" s="57"/>
      <c r="T227" s="57"/>
      <c r="U227" s="57"/>
      <c r="V227" s="57"/>
      <c r="W227" s="2"/>
      <c r="X227" s="4"/>
      <c r="Y227" s="14"/>
      <c r="Z227" s="14"/>
      <c r="AA227" s="14"/>
      <c r="AB227" s="14"/>
      <c r="AC227" s="14"/>
      <c r="AD227" s="14"/>
      <c r="AE227" s="14"/>
      <c r="AF227" s="14"/>
      <c r="AG227" s="14"/>
      <c r="AH227" s="14"/>
    </row>
    <row r="228" spans="1:34" s="93" customFormat="1" ht="104.25" customHeight="1" x14ac:dyDescent="0.25">
      <c r="A228" s="99">
        <v>65</v>
      </c>
      <c r="B228" s="69"/>
      <c r="C228" s="69"/>
      <c r="D228" s="69"/>
      <c r="E228" s="38"/>
      <c r="F228" s="177" t="s">
        <v>395</v>
      </c>
      <c r="G228" s="35" t="s">
        <v>973</v>
      </c>
      <c r="H228" s="100">
        <v>200</v>
      </c>
      <c r="I228" s="178">
        <f t="shared" si="58"/>
        <v>400</v>
      </c>
      <c r="J228" s="101" t="s">
        <v>33</v>
      </c>
      <c r="K228" s="102"/>
      <c r="L228" s="103"/>
      <c r="M228" s="102"/>
      <c r="N228" s="103"/>
      <c r="O228" s="103"/>
      <c r="P228" s="103"/>
      <c r="Q228" s="298">
        <f t="shared" si="71"/>
        <v>0</v>
      </c>
      <c r="R228" s="298">
        <f t="shared" si="72"/>
        <v>0</v>
      </c>
      <c r="S228" s="102"/>
      <c r="T228" s="102"/>
      <c r="U228" s="102"/>
      <c r="V228" s="102"/>
      <c r="W228" s="179"/>
      <c r="X228" s="181"/>
      <c r="Y228" s="35"/>
      <c r="Z228" s="35"/>
      <c r="AA228" s="35"/>
      <c r="AB228" s="35"/>
      <c r="AC228" s="35"/>
      <c r="AD228" s="35"/>
      <c r="AE228" s="35"/>
      <c r="AF228" s="35"/>
      <c r="AG228" s="35"/>
      <c r="AH228" s="35"/>
    </row>
    <row r="229" spans="1:34" s="93" customFormat="1" x14ac:dyDescent="0.25">
      <c r="A229" s="173">
        <v>65</v>
      </c>
      <c r="B229" s="173"/>
      <c r="C229" s="173"/>
      <c r="D229" s="173"/>
      <c r="E229" s="165"/>
      <c r="F229" s="175"/>
      <c r="G229" s="169" t="s">
        <v>396</v>
      </c>
      <c r="H229" s="245"/>
      <c r="I229" s="168"/>
      <c r="J229" s="245"/>
      <c r="K229" s="172"/>
      <c r="L229" s="172"/>
      <c r="M229" s="172"/>
      <c r="N229" s="172"/>
      <c r="O229" s="172"/>
      <c r="P229" s="172"/>
      <c r="Q229" s="299">
        <f>SUM(Q225:Q228)</f>
        <v>0</v>
      </c>
      <c r="R229" s="299">
        <f>SUM(R225:R228)</f>
        <v>0</v>
      </c>
      <c r="S229" s="172"/>
      <c r="T229" s="172"/>
      <c r="U229" s="172"/>
      <c r="V229" s="172"/>
      <c r="W229" s="172"/>
      <c r="X229" s="172"/>
      <c r="Y229" s="172"/>
      <c r="Z229" s="172"/>
      <c r="AA229" s="172"/>
      <c r="AB229" s="172"/>
      <c r="AC229" s="172"/>
      <c r="AD229" s="172"/>
      <c r="AE229" s="172"/>
      <c r="AF229" s="172"/>
      <c r="AG229" s="172"/>
      <c r="AH229" s="172"/>
    </row>
    <row r="230" spans="1:34" s="93" customFormat="1" ht="175.5" customHeight="1" x14ac:dyDescent="0.25">
      <c r="A230" s="99">
        <v>66</v>
      </c>
      <c r="B230" s="69"/>
      <c r="C230" s="69"/>
      <c r="D230" s="69"/>
      <c r="E230" s="38"/>
      <c r="F230" s="177" t="s">
        <v>397</v>
      </c>
      <c r="G230" s="24" t="s">
        <v>974</v>
      </c>
      <c r="H230" s="100">
        <v>85000</v>
      </c>
      <c r="I230" s="178">
        <f t="shared" si="58"/>
        <v>170000</v>
      </c>
      <c r="J230" s="101" t="s">
        <v>33</v>
      </c>
      <c r="K230" s="102"/>
      <c r="L230" s="103"/>
      <c r="M230" s="102"/>
      <c r="N230" s="103"/>
      <c r="O230" s="103"/>
      <c r="P230" s="103"/>
      <c r="Q230" s="298">
        <f t="shared" ref="Q230" si="73">I230*L230</f>
        <v>0</v>
      </c>
      <c r="R230" s="298">
        <f t="shared" ref="R230" si="74">I230*N230</f>
        <v>0</v>
      </c>
      <c r="S230" s="102"/>
      <c r="T230" s="102"/>
      <c r="U230" s="102"/>
      <c r="V230" s="102"/>
      <c r="W230" s="179"/>
      <c r="X230" s="181"/>
      <c r="Y230" s="35"/>
      <c r="Z230" s="35"/>
      <c r="AA230" s="35"/>
      <c r="AB230" s="35"/>
      <c r="AC230" s="35"/>
      <c r="AD230" s="35"/>
      <c r="AE230" s="35"/>
      <c r="AF230" s="35"/>
      <c r="AG230" s="35"/>
      <c r="AH230" s="35"/>
    </row>
    <row r="231" spans="1:34" s="93" customFormat="1" x14ac:dyDescent="0.25">
      <c r="A231" s="173">
        <v>66</v>
      </c>
      <c r="B231" s="175"/>
      <c r="C231" s="175"/>
      <c r="D231" s="175"/>
      <c r="E231" s="165"/>
      <c r="F231" s="166"/>
      <c r="G231" s="169" t="s">
        <v>398</v>
      </c>
      <c r="H231" s="244"/>
      <c r="I231" s="168"/>
      <c r="J231" s="244"/>
      <c r="K231" s="169"/>
      <c r="L231" s="170"/>
      <c r="M231" s="169"/>
      <c r="N231" s="170"/>
      <c r="O231" s="170"/>
      <c r="P231" s="170"/>
      <c r="Q231" s="299">
        <f>SUM(Q230)</f>
        <v>0</v>
      </c>
      <c r="R231" s="299">
        <f>SUM(R230)</f>
        <v>0</v>
      </c>
      <c r="S231" s="169"/>
      <c r="T231" s="169"/>
      <c r="U231" s="169"/>
      <c r="V231" s="169"/>
      <c r="W231" s="171"/>
      <c r="X231" s="176"/>
      <c r="Y231" s="172"/>
      <c r="Z231" s="172"/>
      <c r="AA231" s="172"/>
      <c r="AB231" s="172"/>
      <c r="AC231" s="172"/>
      <c r="AD231" s="172"/>
      <c r="AE231" s="172"/>
      <c r="AF231" s="172"/>
      <c r="AG231" s="172"/>
      <c r="AH231" s="172"/>
    </row>
    <row r="232" spans="1:34" s="93" customFormat="1" ht="210.75" customHeight="1" x14ac:dyDescent="0.25">
      <c r="A232" s="99">
        <v>67</v>
      </c>
      <c r="B232" s="69"/>
      <c r="C232" s="69"/>
      <c r="D232" s="69"/>
      <c r="E232" s="38"/>
      <c r="F232" s="177" t="s">
        <v>399</v>
      </c>
      <c r="G232" s="24" t="s">
        <v>975</v>
      </c>
      <c r="H232" s="100">
        <v>1000</v>
      </c>
      <c r="I232" s="178">
        <f t="shared" si="58"/>
        <v>2000</v>
      </c>
      <c r="J232" s="101" t="s">
        <v>33</v>
      </c>
      <c r="K232" s="102"/>
      <c r="L232" s="103"/>
      <c r="M232" s="102"/>
      <c r="N232" s="103"/>
      <c r="O232" s="103"/>
      <c r="P232" s="103"/>
      <c r="Q232" s="298">
        <f t="shared" ref="Q232" si="75">I232*L232</f>
        <v>0</v>
      </c>
      <c r="R232" s="298">
        <f t="shared" ref="R232" si="76">I232*N232</f>
        <v>0</v>
      </c>
      <c r="S232" s="102"/>
      <c r="T232" s="102"/>
      <c r="U232" s="102"/>
      <c r="V232" s="102"/>
      <c r="W232" s="179"/>
      <c r="X232" s="181"/>
      <c r="Y232" s="35"/>
      <c r="Z232" s="35"/>
      <c r="AA232" s="35"/>
      <c r="AB232" s="35"/>
      <c r="AC232" s="35"/>
      <c r="AD232" s="35"/>
      <c r="AE232" s="35"/>
      <c r="AF232" s="35"/>
      <c r="AG232" s="35"/>
      <c r="AH232" s="35"/>
    </row>
    <row r="233" spans="1:34" s="93" customFormat="1" x14ac:dyDescent="0.25">
      <c r="A233" s="173">
        <v>67</v>
      </c>
      <c r="B233" s="175"/>
      <c r="C233" s="175"/>
      <c r="D233" s="175"/>
      <c r="E233" s="165"/>
      <c r="F233" s="166"/>
      <c r="G233" s="169" t="s">
        <v>400</v>
      </c>
      <c r="H233" s="244"/>
      <c r="I233" s="168"/>
      <c r="J233" s="244"/>
      <c r="K233" s="169"/>
      <c r="L233" s="170"/>
      <c r="M233" s="169"/>
      <c r="N233" s="170"/>
      <c r="O233" s="170"/>
      <c r="P233" s="170"/>
      <c r="Q233" s="299">
        <f>SUM(Q232)</f>
        <v>0</v>
      </c>
      <c r="R233" s="299">
        <f>SUM(R232)</f>
        <v>0</v>
      </c>
      <c r="S233" s="169"/>
      <c r="T233" s="169"/>
      <c r="U233" s="169"/>
      <c r="V233" s="169"/>
      <c r="W233" s="171"/>
      <c r="X233" s="176"/>
      <c r="Y233" s="172"/>
      <c r="Z233" s="172"/>
      <c r="AA233" s="172"/>
      <c r="AB233" s="172"/>
      <c r="AC233" s="172"/>
      <c r="AD233" s="172"/>
      <c r="AE233" s="172"/>
      <c r="AF233" s="172"/>
      <c r="AG233" s="172"/>
      <c r="AH233" s="172"/>
    </row>
    <row r="234" spans="1:34" s="93" customFormat="1" ht="171.75" customHeight="1" x14ac:dyDescent="0.25">
      <c r="A234" s="99">
        <v>68</v>
      </c>
      <c r="B234" s="69"/>
      <c r="C234" s="69"/>
      <c r="D234" s="69"/>
      <c r="E234" s="38"/>
      <c r="F234" s="177" t="s">
        <v>401</v>
      </c>
      <c r="G234" s="24" t="s">
        <v>976</v>
      </c>
      <c r="H234" s="100">
        <v>15000</v>
      </c>
      <c r="I234" s="178">
        <f t="shared" si="58"/>
        <v>30000</v>
      </c>
      <c r="J234" s="101" t="s">
        <v>33</v>
      </c>
      <c r="K234" s="102"/>
      <c r="L234" s="103"/>
      <c r="M234" s="102"/>
      <c r="N234" s="103"/>
      <c r="O234" s="103"/>
      <c r="P234" s="103"/>
      <c r="Q234" s="298">
        <f t="shared" ref="Q234" si="77">I234*L234</f>
        <v>0</v>
      </c>
      <c r="R234" s="298">
        <f t="shared" ref="R234" si="78">I234*N234</f>
        <v>0</v>
      </c>
      <c r="S234" s="102"/>
      <c r="T234" s="102"/>
      <c r="U234" s="102"/>
      <c r="V234" s="102"/>
      <c r="W234" s="179"/>
      <c r="X234" s="181"/>
      <c r="Y234" s="35"/>
      <c r="Z234" s="35"/>
      <c r="AA234" s="35"/>
      <c r="AB234" s="35"/>
      <c r="AC234" s="35"/>
      <c r="AD234" s="35"/>
      <c r="AE234" s="35"/>
      <c r="AF234" s="35"/>
      <c r="AG234" s="35"/>
      <c r="AH234" s="35"/>
    </row>
    <row r="235" spans="1:34" s="93" customFormat="1" x14ac:dyDescent="0.25">
      <c r="A235" s="173">
        <v>68</v>
      </c>
      <c r="B235" s="175"/>
      <c r="C235" s="175"/>
      <c r="D235" s="175"/>
      <c r="E235" s="165"/>
      <c r="F235" s="166"/>
      <c r="G235" s="169" t="s">
        <v>402</v>
      </c>
      <c r="H235" s="244"/>
      <c r="I235" s="168"/>
      <c r="J235" s="244"/>
      <c r="K235" s="169"/>
      <c r="L235" s="170"/>
      <c r="M235" s="169"/>
      <c r="N235" s="170"/>
      <c r="O235" s="170"/>
      <c r="P235" s="170"/>
      <c r="Q235" s="299">
        <f>SUM(Q234)</f>
        <v>0</v>
      </c>
      <c r="R235" s="299">
        <f>SUM(R234)</f>
        <v>0</v>
      </c>
      <c r="S235" s="169"/>
      <c r="T235" s="169"/>
      <c r="U235" s="169"/>
      <c r="V235" s="169"/>
      <c r="W235" s="171"/>
      <c r="X235" s="176"/>
      <c r="Y235" s="172"/>
      <c r="Z235" s="172"/>
      <c r="AA235" s="172"/>
      <c r="AB235" s="172"/>
      <c r="AC235" s="172"/>
      <c r="AD235" s="172"/>
      <c r="AE235" s="172"/>
      <c r="AF235" s="172"/>
      <c r="AG235" s="172"/>
      <c r="AH235" s="172"/>
    </row>
    <row r="236" spans="1:34" s="93" customFormat="1" ht="114" customHeight="1" x14ac:dyDescent="0.25">
      <c r="A236" s="99">
        <v>69</v>
      </c>
      <c r="B236" s="69"/>
      <c r="C236" s="69"/>
      <c r="D236" s="69"/>
      <c r="E236" s="38"/>
      <c r="F236" s="177" t="s">
        <v>403</v>
      </c>
      <c r="G236" s="24" t="s">
        <v>977</v>
      </c>
      <c r="H236" s="192">
        <v>1200</v>
      </c>
      <c r="I236" s="178">
        <f t="shared" si="58"/>
        <v>2400</v>
      </c>
      <c r="J236" s="101" t="s">
        <v>33</v>
      </c>
      <c r="K236" s="102"/>
      <c r="L236" s="103"/>
      <c r="M236" s="102"/>
      <c r="N236" s="103"/>
      <c r="O236" s="103"/>
      <c r="P236" s="103"/>
      <c r="Q236" s="298">
        <f t="shared" ref="Q236" si="79">I236*L236</f>
        <v>0</v>
      </c>
      <c r="R236" s="298">
        <f t="shared" ref="R236" si="80">I236*N236</f>
        <v>0</v>
      </c>
      <c r="S236" s="102"/>
      <c r="T236" s="102"/>
      <c r="U236" s="102"/>
      <c r="V236" s="102"/>
      <c r="W236" s="179"/>
      <c r="X236" s="181"/>
      <c r="Y236" s="35"/>
      <c r="Z236" s="35"/>
      <c r="AA236" s="35"/>
      <c r="AB236" s="35"/>
      <c r="AC236" s="35"/>
      <c r="AD236" s="35"/>
      <c r="AE236" s="35"/>
      <c r="AF236" s="35"/>
      <c r="AG236" s="35"/>
      <c r="AH236" s="35"/>
    </row>
    <row r="237" spans="1:34" s="93" customFormat="1" x14ac:dyDescent="0.25">
      <c r="A237" s="173">
        <v>69</v>
      </c>
      <c r="B237" s="175"/>
      <c r="C237" s="175"/>
      <c r="D237" s="175"/>
      <c r="E237" s="165"/>
      <c r="F237" s="166"/>
      <c r="G237" s="169" t="s">
        <v>404</v>
      </c>
      <c r="H237" s="281"/>
      <c r="I237" s="168"/>
      <c r="J237" s="244"/>
      <c r="K237" s="169"/>
      <c r="L237" s="170"/>
      <c r="M237" s="169"/>
      <c r="N237" s="170"/>
      <c r="O237" s="170"/>
      <c r="P237" s="170"/>
      <c r="Q237" s="299">
        <f>SUM(Q236)</f>
        <v>0</v>
      </c>
      <c r="R237" s="299">
        <f>SUM(R236)</f>
        <v>0</v>
      </c>
      <c r="S237" s="169"/>
      <c r="T237" s="169"/>
      <c r="U237" s="169"/>
      <c r="V237" s="169"/>
      <c r="W237" s="171"/>
      <c r="X237" s="176"/>
      <c r="Y237" s="172"/>
      <c r="Z237" s="172"/>
      <c r="AA237" s="172"/>
      <c r="AB237" s="172"/>
      <c r="AC237" s="172"/>
      <c r="AD237" s="172"/>
      <c r="AE237" s="172"/>
      <c r="AF237" s="172"/>
      <c r="AG237" s="172"/>
      <c r="AH237" s="172"/>
    </row>
    <row r="238" spans="1:34" s="93" customFormat="1" ht="246.75" customHeight="1" x14ac:dyDescent="0.25">
      <c r="A238" s="99">
        <v>70</v>
      </c>
      <c r="B238" s="69"/>
      <c r="C238" s="69"/>
      <c r="D238" s="69"/>
      <c r="E238" s="38"/>
      <c r="F238" s="177" t="s">
        <v>405</v>
      </c>
      <c r="G238" s="24" t="s">
        <v>978</v>
      </c>
      <c r="H238" s="100">
        <v>2000</v>
      </c>
      <c r="I238" s="178">
        <f t="shared" si="58"/>
        <v>4000</v>
      </c>
      <c r="J238" s="101" t="s">
        <v>33</v>
      </c>
      <c r="K238" s="102"/>
      <c r="L238" s="103"/>
      <c r="M238" s="102"/>
      <c r="N238" s="103"/>
      <c r="O238" s="103"/>
      <c r="P238" s="103"/>
      <c r="Q238" s="298">
        <f t="shared" ref="Q238" si="81">I238*L238</f>
        <v>0</v>
      </c>
      <c r="R238" s="298">
        <f t="shared" ref="R238" si="82">I238*N238</f>
        <v>0</v>
      </c>
      <c r="S238" s="102"/>
      <c r="T238" s="102"/>
      <c r="U238" s="102"/>
      <c r="V238" s="102"/>
      <c r="W238" s="179"/>
      <c r="X238" s="181"/>
      <c r="Y238" s="35"/>
      <c r="Z238" s="35"/>
      <c r="AA238" s="35"/>
      <c r="AB238" s="35"/>
      <c r="AC238" s="35"/>
      <c r="AD238" s="35"/>
      <c r="AE238" s="35"/>
      <c r="AF238" s="35"/>
      <c r="AG238" s="35"/>
      <c r="AH238" s="35"/>
    </row>
    <row r="239" spans="1:34" s="93" customFormat="1" x14ac:dyDescent="0.25">
      <c r="A239" s="173">
        <v>70</v>
      </c>
      <c r="B239" s="175"/>
      <c r="C239" s="175"/>
      <c r="D239" s="175"/>
      <c r="E239" s="165"/>
      <c r="F239" s="166"/>
      <c r="G239" s="169" t="s">
        <v>406</v>
      </c>
      <c r="H239" s="244"/>
      <c r="I239" s="168"/>
      <c r="J239" s="244"/>
      <c r="K239" s="169"/>
      <c r="L239" s="170"/>
      <c r="M239" s="169"/>
      <c r="N239" s="170"/>
      <c r="O239" s="170"/>
      <c r="P239" s="170"/>
      <c r="Q239" s="299">
        <f>SUM(Q238)</f>
        <v>0</v>
      </c>
      <c r="R239" s="299">
        <f>SUM(R238)</f>
        <v>0</v>
      </c>
      <c r="S239" s="169"/>
      <c r="T239" s="169"/>
      <c r="U239" s="169"/>
      <c r="V239" s="169"/>
      <c r="W239" s="171"/>
      <c r="X239" s="176"/>
      <c r="Y239" s="172"/>
      <c r="Z239" s="172"/>
      <c r="AA239" s="172"/>
      <c r="AB239" s="172"/>
      <c r="AC239" s="172"/>
      <c r="AD239" s="172"/>
      <c r="AE239" s="172"/>
      <c r="AF239" s="172"/>
      <c r="AG239" s="172"/>
      <c r="AH239" s="172"/>
    </row>
    <row r="240" spans="1:34" s="93" customFormat="1" ht="243" customHeight="1" x14ac:dyDescent="0.25">
      <c r="A240" s="99">
        <v>71</v>
      </c>
      <c r="B240" s="69"/>
      <c r="C240" s="69"/>
      <c r="D240" s="69"/>
      <c r="E240" s="38"/>
      <c r="F240" s="177" t="s">
        <v>407</v>
      </c>
      <c r="G240" s="24" t="s">
        <v>979</v>
      </c>
      <c r="H240" s="100">
        <v>131000</v>
      </c>
      <c r="I240" s="178">
        <f t="shared" si="58"/>
        <v>262000</v>
      </c>
      <c r="J240" s="101" t="s">
        <v>33</v>
      </c>
      <c r="K240" s="102"/>
      <c r="L240" s="103"/>
      <c r="M240" s="102"/>
      <c r="N240" s="103"/>
      <c r="O240" s="103"/>
      <c r="P240" s="103"/>
      <c r="Q240" s="298">
        <f t="shared" ref="Q240" si="83">I240*L240</f>
        <v>0</v>
      </c>
      <c r="R240" s="298">
        <f t="shared" ref="R240" si="84">I240*N240</f>
        <v>0</v>
      </c>
      <c r="S240" s="102"/>
      <c r="T240" s="102"/>
      <c r="U240" s="102"/>
      <c r="V240" s="102"/>
      <c r="W240" s="179"/>
      <c r="X240" s="181"/>
      <c r="Y240" s="35"/>
      <c r="Z240" s="35"/>
      <c r="AA240" s="35"/>
      <c r="AB240" s="35"/>
      <c r="AC240" s="35"/>
      <c r="AD240" s="35"/>
      <c r="AE240" s="35"/>
      <c r="AF240" s="35"/>
      <c r="AG240" s="35"/>
      <c r="AH240" s="35"/>
    </row>
    <row r="241" spans="1:40" s="93" customFormat="1" x14ac:dyDescent="0.25">
      <c r="A241" s="173">
        <v>71</v>
      </c>
      <c r="B241" s="173"/>
      <c r="C241" s="173"/>
      <c r="D241" s="173"/>
      <c r="E241" s="165"/>
      <c r="F241" s="175"/>
      <c r="G241" s="169" t="s">
        <v>408</v>
      </c>
      <c r="H241" s="245"/>
      <c r="I241" s="168"/>
      <c r="J241" s="245"/>
      <c r="K241" s="172"/>
      <c r="L241" s="172"/>
      <c r="M241" s="172"/>
      <c r="N241" s="172"/>
      <c r="O241" s="172"/>
      <c r="P241" s="172"/>
      <c r="Q241" s="299">
        <f>SUM(Q240)</f>
        <v>0</v>
      </c>
      <c r="R241" s="299">
        <f>SUM(R240)</f>
        <v>0</v>
      </c>
      <c r="S241" s="172"/>
      <c r="T241" s="172"/>
      <c r="U241" s="172"/>
      <c r="V241" s="172"/>
      <c r="W241" s="172"/>
      <c r="X241" s="172"/>
      <c r="Y241" s="172"/>
      <c r="Z241" s="172"/>
      <c r="AA241" s="172"/>
      <c r="AB241" s="172"/>
      <c r="AC241" s="172"/>
      <c r="AD241" s="172"/>
      <c r="AE241" s="172"/>
      <c r="AF241" s="172"/>
      <c r="AG241" s="172"/>
      <c r="AH241" s="172"/>
    </row>
    <row r="242" spans="1:40" s="93" customFormat="1" ht="81" x14ac:dyDescent="0.25">
      <c r="A242" s="99">
        <v>72</v>
      </c>
      <c r="B242" s="99"/>
      <c r="C242" s="99"/>
      <c r="D242" s="99"/>
      <c r="E242" s="48"/>
      <c r="F242" s="177" t="s">
        <v>1026</v>
      </c>
      <c r="G242" s="24" t="s">
        <v>980</v>
      </c>
      <c r="H242" s="182">
        <v>8000</v>
      </c>
      <c r="I242" s="178">
        <f t="shared" si="58"/>
        <v>16000</v>
      </c>
      <c r="J242" s="199" t="s">
        <v>33</v>
      </c>
      <c r="K242" s="35"/>
      <c r="L242" s="180"/>
      <c r="M242" s="102"/>
      <c r="N242" s="180"/>
      <c r="O242" s="180"/>
      <c r="P242" s="180"/>
      <c r="Q242" s="298">
        <f t="shared" ref="Q242" si="85">I242*L242</f>
        <v>0</v>
      </c>
      <c r="R242" s="298">
        <f t="shared" ref="R242" si="86">I242*N242</f>
        <v>0</v>
      </c>
      <c r="S242" s="102"/>
      <c r="T242" s="102"/>
      <c r="U242" s="102"/>
      <c r="V242" s="102"/>
      <c r="W242" s="35"/>
      <c r="X242" s="35"/>
      <c r="Y242" s="35"/>
      <c r="Z242" s="35"/>
      <c r="AA242" s="35"/>
      <c r="AB242" s="35"/>
      <c r="AC242" s="35"/>
      <c r="AD242" s="35"/>
      <c r="AE242" s="35"/>
      <c r="AF242" s="35"/>
      <c r="AG242" s="35"/>
      <c r="AH242" s="35"/>
    </row>
    <row r="243" spans="1:40" s="93" customFormat="1" x14ac:dyDescent="0.25">
      <c r="A243" s="173">
        <v>73</v>
      </c>
      <c r="B243" s="173"/>
      <c r="C243" s="173"/>
      <c r="D243" s="173"/>
      <c r="E243" s="165"/>
      <c r="F243" s="175"/>
      <c r="G243" s="172" t="s">
        <v>409</v>
      </c>
      <c r="H243" s="245"/>
      <c r="I243" s="168"/>
      <c r="J243" s="245"/>
      <c r="K243" s="172"/>
      <c r="L243" s="174"/>
      <c r="M243" s="169"/>
      <c r="N243" s="174"/>
      <c r="O243" s="174"/>
      <c r="P243" s="174"/>
      <c r="Q243" s="299">
        <f>SUM(Q242)</f>
        <v>0</v>
      </c>
      <c r="R243" s="299">
        <f>SUM(R242)</f>
        <v>0</v>
      </c>
      <c r="S243" s="169"/>
      <c r="T243" s="169"/>
      <c r="U243" s="169"/>
      <c r="V243" s="169"/>
      <c r="W243" s="172"/>
      <c r="X243" s="172"/>
      <c r="Y243" s="172"/>
      <c r="Z243" s="172"/>
      <c r="AA243" s="172"/>
      <c r="AB243" s="172"/>
      <c r="AC243" s="172"/>
      <c r="AD243" s="172"/>
      <c r="AE243" s="172"/>
      <c r="AF243" s="172"/>
      <c r="AG243" s="172"/>
      <c r="AH243" s="172"/>
    </row>
    <row r="244" spans="1:40" s="109" customFormat="1" ht="116.25" customHeight="1" x14ac:dyDescent="0.25">
      <c r="A244" s="120">
        <v>73</v>
      </c>
      <c r="B244" s="120"/>
      <c r="C244" s="120"/>
      <c r="D244" s="120"/>
      <c r="E244" s="37" t="s">
        <v>410</v>
      </c>
      <c r="F244" s="11" t="s">
        <v>411</v>
      </c>
      <c r="G244" s="34" t="s">
        <v>981</v>
      </c>
      <c r="H244" s="91">
        <v>1200</v>
      </c>
      <c r="I244" s="92">
        <f t="shared" si="58"/>
        <v>2400</v>
      </c>
      <c r="J244" s="54" t="s">
        <v>33</v>
      </c>
      <c r="K244" s="55"/>
      <c r="L244" s="56"/>
      <c r="M244" s="55"/>
      <c r="N244" s="56"/>
      <c r="O244" s="6"/>
      <c r="P244" s="6"/>
      <c r="Q244" s="97">
        <f t="shared" ref="Q244:Q245" si="87">I244*L244</f>
        <v>0</v>
      </c>
      <c r="R244" s="97">
        <f t="shared" ref="R244:R245" si="88">I244*N244</f>
        <v>0</v>
      </c>
      <c r="S244" s="57"/>
      <c r="T244" s="55"/>
      <c r="U244" s="57"/>
      <c r="V244" s="55"/>
      <c r="W244" s="92"/>
      <c r="X244" s="92"/>
      <c r="Y244" s="92"/>
      <c r="Z244" s="92"/>
      <c r="AA244" s="92"/>
      <c r="AB244" s="92"/>
      <c r="AC244" s="92"/>
      <c r="AD244" s="92"/>
      <c r="AE244" s="92"/>
      <c r="AF244" s="92"/>
      <c r="AG244" s="92"/>
      <c r="AH244" s="92"/>
      <c r="AL244" s="121"/>
      <c r="AM244" s="122"/>
      <c r="AN244" s="20"/>
    </row>
    <row r="245" spans="1:40" s="109" customFormat="1" ht="109.5" customHeight="1" x14ac:dyDescent="0.25">
      <c r="A245" s="220">
        <v>73</v>
      </c>
      <c r="B245" s="220"/>
      <c r="C245" s="220"/>
      <c r="D245" s="220"/>
      <c r="E245" s="221"/>
      <c r="F245" s="69" t="s">
        <v>412</v>
      </c>
      <c r="G245" s="35" t="s">
        <v>982</v>
      </c>
      <c r="H245" s="100">
        <v>400</v>
      </c>
      <c r="I245" s="178">
        <f t="shared" si="58"/>
        <v>800</v>
      </c>
      <c r="J245" s="101" t="s">
        <v>33</v>
      </c>
      <c r="K245" s="222"/>
      <c r="L245" s="180"/>
      <c r="M245" s="222"/>
      <c r="N245" s="180"/>
      <c r="O245" s="223"/>
      <c r="P245" s="223"/>
      <c r="Q245" s="298">
        <f t="shared" si="87"/>
        <v>0</v>
      </c>
      <c r="R245" s="298">
        <f t="shared" si="88"/>
        <v>0</v>
      </c>
      <c r="S245" s="102"/>
      <c r="T245" s="222"/>
      <c r="U245" s="102"/>
      <c r="V245" s="222"/>
      <c r="W245" s="178"/>
      <c r="X245" s="178"/>
      <c r="Y245" s="178"/>
      <c r="Z245" s="178"/>
      <c r="AA245" s="178"/>
      <c r="AB245" s="178"/>
      <c r="AC245" s="178"/>
      <c r="AD245" s="178"/>
      <c r="AE245" s="178"/>
      <c r="AF245" s="178"/>
      <c r="AG245" s="178"/>
      <c r="AH245" s="178"/>
      <c r="AL245" s="121"/>
      <c r="AM245" s="122"/>
      <c r="AN245" s="20"/>
    </row>
    <row r="246" spans="1:40" s="109" customFormat="1" x14ac:dyDescent="0.25">
      <c r="A246" s="173">
        <v>73</v>
      </c>
      <c r="B246" s="175"/>
      <c r="C246" s="175"/>
      <c r="D246" s="175"/>
      <c r="E246" s="165"/>
      <c r="F246" s="282"/>
      <c r="G246" s="168" t="s">
        <v>413</v>
      </c>
      <c r="H246" s="281"/>
      <c r="I246" s="168"/>
      <c r="J246" s="281"/>
      <c r="K246" s="168"/>
      <c r="L246" s="168"/>
      <c r="M246" s="168"/>
      <c r="N246" s="168"/>
      <c r="O246" s="168"/>
      <c r="P246" s="168"/>
      <c r="Q246" s="299">
        <f>SUM(Q244:Q245)</f>
        <v>0</v>
      </c>
      <c r="R246" s="299">
        <f>SUM(R244:R245)</f>
        <v>0</v>
      </c>
      <c r="S246" s="168"/>
      <c r="T246" s="168"/>
      <c r="U246" s="168"/>
      <c r="V246" s="168"/>
      <c r="W246" s="171"/>
      <c r="X246" s="176"/>
      <c r="Y246" s="253"/>
      <c r="Z246" s="168"/>
      <c r="AA246" s="168"/>
      <c r="AB246" s="168"/>
      <c r="AC246" s="168"/>
      <c r="AD246" s="168"/>
      <c r="AE246" s="168"/>
      <c r="AF246" s="168"/>
      <c r="AG246" s="168"/>
      <c r="AH246" s="168"/>
    </row>
    <row r="247" spans="1:40" s="93" customFormat="1" ht="135" x14ac:dyDescent="0.25">
      <c r="A247" s="99">
        <v>74</v>
      </c>
      <c r="B247" s="69"/>
      <c r="C247" s="69"/>
      <c r="D247" s="13" t="s">
        <v>414</v>
      </c>
      <c r="E247" s="48" t="s">
        <v>415</v>
      </c>
      <c r="F247" s="177" t="s">
        <v>416</v>
      </c>
      <c r="G247" s="102" t="s">
        <v>417</v>
      </c>
      <c r="H247" s="100">
        <v>1200</v>
      </c>
      <c r="I247" s="178">
        <f t="shared" si="58"/>
        <v>2400</v>
      </c>
      <c r="J247" s="101" t="s">
        <v>33</v>
      </c>
      <c r="K247" s="102"/>
      <c r="L247" s="103"/>
      <c r="M247" s="102"/>
      <c r="N247" s="103"/>
      <c r="O247" s="103"/>
      <c r="P247" s="103"/>
      <c r="Q247" s="298">
        <f t="shared" ref="Q247" si="89">I247*L247</f>
        <v>0</v>
      </c>
      <c r="R247" s="298">
        <f t="shared" ref="R247" si="90">I247*N247</f>
        <v>0</v>
      </c>
      <c r="S247" s="35"/>
      <c r="T247" s="102"/>
      <c r="U247" s="102"/>
      <c r="V247" s="102"/>
      <c r="W247" s="179"/>
      <c r="X247" s="181"/>
      <c r="Y247" s="35"/>
      <c r="Z247" s="35"/>
      <c r="AA247" s="35"/>
      <c r="AB247" s="35"/>
      <c r="AC247" s="35"/>
      <c r="AD247" s="35"/>
      <c r="AE247" s="35"/>
      <c r="AF247" s="35"/>
      <c r="AG247" s="35"/>
      <c r="AH247" s="35"/>
    </row>
    <row r="248" spans="1:40" s="93" customFormat="1" x14ac:dyDescent="0.25">
      <c r="A248" s="173">
        <v>74</v>
      </c>
      <c r="B248" s="175"/>
      <c r="C248" s="175"/>
      <c r="D248" s="175"/>
      <c r="E248" s="165"/>
      <c r="F248" s="166"/>
      <c r="G248" s="168" t="s">
        <v>418</v>
      </c>
      <c r="H248" s="244"/>
      <c r="I248" s="168"/>
      <c r="J248" s="244"/>
      <c r="K248" s="169"/>
      <c r="L248" s="170"/>
      <c r="M248" s="169"/>
      <c r="N248" s="170"/>
      <c r="O248" s="170"/>
      <c r="P248" s="170"/>
      <c r="Q248" s="299">
        <f>SUM(Q247)</f>
        <v>0</v>
      </c>
      <c r="R248" s="299">
        <f>SUM(R247)</f>
        <v>0</v>
      </c>
      <c r="S248" s="169"/>
      <c r="T248" s="169"/>
      <c r="U248" s="169"/>
      <c r="V248" s="169"/>
      <c r="W248" s="171"/>
      <c r="X248" s="176"/>
      <c r="Y248" s="172"/>
      <c r="Z248" s="172"/>
      <c r="AA248" s="172"/>
      <c r="AB248" s="172"/>
      <c r="AC248" s="172"/>
      <c r="AD248" s="172"/>
      <c r="AE248" s="172"/>
      <c r="AF248" s="172"/>
      <c r="AG248" s="172"/>
      <c r="AH248" s="172"/>
    </row>
    <row r="249" spans="1:40" s="93" customFormat="1" ht="54" x14ac:dyDescent="0.25">
      <c r="A249" s="99">
        <v>75</v>
      </c>
      <c r="B249" s="69"/>
      <c r="C249" s="69"/>
      <c r="D249" s="69"/>
      <c r="E249" s="38"/>
      <c r="F249" s="177" t="s">
        <v>419</v>
      </c>
      <c r="G249" s="102" t="s">
        <v>420</v>
      </c>
      <c r="H249" s="100" t="s">
        <v>421</v>
      </c>
      <c r="I249" s="178">
        <f t="shared" si="58"/>
        <v>40</v>
      </c>
      <c r="J249" s="101" t="s">
        <v>33</v>
      </c>
      <c r="K249" s="102"/>
      <c r="L249" s="103"/>
      <c r="M249" s="102"/>
      <c r="N249" s="103"/>
      <c r="O249" s="103"/>
      <c r="P249" s="103"/>
      <c r="Q249" s="298">
        <f t="shared" ref="Q249" si="91">I249*L249</f>
        <v>0</v>
      </c>
      <c r="R249" s="298">
        <f t="shared" ref="R249" si="92">I249*N249</f>
        <v>0</v>
      </c>
      <c r="S249" s="102"/>
      <c r="T249" s="102"/>
      <c r="U249" s="102"/>
      <c r="V249" s="102"/>
      <c r="W249" s="179"/>
      <c r="X249" s="181"/>
      <c r="Y249" s="35"/>
      <c r="Z249" s="35"/>
      <c r="AA249" s="35"/>
      <c r="AB249" s="35"/>
      <c r="AC249" s="35"/>
      <c r="AD249" s="35"/>
      <c r="AE249" s="35"/>
      <c r="AF249" s="35"/>
      <c r="AG249" s="35"/>
      <c r="AH249" s="35"/>
    </row>
    <row r="250" spans="1:40" s="93" customFormat="1" x14ac:dyDescent="0.25">
      <c r="A250" s="173">
        <v>75</v>
      </c>
      <c r="B250" s="175"/>
      <c r="C250" s="175"/>
      <c r="D250" s="175"/>
      <c r="E250" s="165"/>
      <c r="F250" s="166"/>
      <c r="G250" s="168" t="s">
        <v>422</v>
      </c>
      <c r="H250" s="244"/>
      <c r="I250" s="168"/>
      <c r="J250" s="244"/>
      <c r="K250" s="169"/>
      <c r="L250" s="170"/>
      <c r="M250" s="169"/>
      <c r="N250" s="170"/>
      <c r="O250" s="170"/>
      <c r="P250" s="170"/>
      <c r="Q250" s="299">
        <f>SUM(Q249)</f>
        <v>0</v>
      </c>
      <c r="R250" s="299">
        <f>SUM(R249)</f>
        <v>0</v>
      </c>
      <c r="S250" s="169"/>
      <c r="T250" s="169"/>
      <c r="U250" s="169"/>
      <c r="V250" s="169"/>
      <c r="W250" s="171"/>
      <c r="X250" s="176"/>
      <c r="Y250" s="172"/>
      <c r="Z250" s="172"/>
      <c r="AA250" s="172"/>
      <c r="AB250" s="172"/>
      <c r="AC250" s="172"/>
      <c r="AD250" s="172"/>
      <c r="AE250" s="172"/>
      <c r="AF250" s="172"/>
      <c r="AG250" s="172"/>
      <c r="AH250" s="172"/>
    </row>
    <row r="251" spans="1:40" s="93" customFormat="1" ht="54" x14ac:dyDescent="0.25">
      <c r="A251" s="99">
        <v>76</v>
      </c>
      <c r="B251" s="69"/>
      <c r="C251" s="69"/>
      <c r="D251" s="69"/>
      <c r="E251" s="38"/>
      <c r="F251" s="177" t="s">
        <v>423</v>
      </c>
      <c r="G251" s="102" t="s">
        <v>424</v>
      </c>
      <c r="H251" s="100" t="s">
        <v>207</v>
      </c>
      <c r="I251" s="178">
        <f t="shared" si="58"/>
        <v>100</v>
      </c>
      <c r="J251" s="101" t="s">
        <v>33</v>
      </c>
      <c r="K251" s="102"/>
      <c r="L251" s="103"/>
      <c r="M251" s="102"/>
      <c r="N251" s="103"/>
      <c r="O251" s="103"/>
      <c r="P251" s="103"/>
      <c r="Q251" s="298">
        <f t="shared" ref="Q251" si="93">I251*L251</f>
        <v>0</v>
      </c>
      <c r="R251" s="298">
        <f t="shared" ref="R251" si="94">I251*N251</f>
        <v>0</v>
      </c>
      <c r="S251" s="102"/>
      <c r="T251" s="102"/>
      <c r="U251" s="102"/>
      <c r="V251" s="102"/>
      <c r="W251" s="179"/>
      <c r="X251" s="181"/>
      <c r="Y251" s="35"/>
      <c r="Z251" s="35"/>
      <c r="AA251" s="35"/>
      <c r="AB251" s="35"/>
      <c r="AC251" s="35"/>
      <c r="AD251" s="35"/>
      <c r="AE251" s="35"/>
      <c r="AF251" s="35"/>
      <c r="AG251" s="35"/>
      <c r="AH251" s="35"/>
    </row>
    <row r="252" spans="1:40" s="93" customFormat="1" x14ac:dyDescent="0.25">
      <c r="A252" s="173">
        <v>76</v>
      </c>
      <c r="B252" s="175"/>
      <c r="C252" s="175"/>
      <c r="D252" s="175"/>
      <c r="E252" s="165"/>
      <c r="F252" s="166"/>
      <c r="G252" s="168" t="s">
        <v>425</v>
      </c>
      <c r="H252" s="244"/>
      <c r="I252" s="168"/>
      <c r="J252" s="244"/>
      <c r="K252" s="169"/>
      <c r="L252" s="170"/>
      <c r="M252" s="169"/>
      <c r="N252" s="170"/>
      <c r="O252" s="170"/>
      <c r="P252" s="170"/>
      <c r="Q252" s="299">
        <f>SUM(Q251)</f>
        <v>0</v>
      </c>
      <c r="R252" s="299">
        <f>SUM(R251)</f>
        <v>0</v>
      </c>
      <c r="S252" s="169"/>
      <c r="T252" s="169"/>
      <c r="U252" s="169"/>
      <c r="V252" s="169"/>
      <c r="W252" s="171"/>
      <c r="X252" s="176"/>
      <c r="Y252" s="172"/>
      <c r="Z252" s="172"/>
      <c r="AA252" s="172"/>
      <c r="AB252" s="172"/>
      <c r="AC252" s="172"/>
      <c r="AD252" s="172"/>
      <c r="AE252" s="172"/>
      <c r="AF252" s="172"/>
      <c r="AG252" s="172"/>
      <c r="AH252" s="172"/>
    </row>
    <row r="253" spans="1:40" s="93" customFormat="1" ht="54" x14ac:dyDescent="0.25">
      <c r="A253" s="58">
        <v>77</v>
      </c>
      <c r="B253" s="59"/>
      <c r="C253" s="59"/>
      <c r="D253" s="59"/>
      <c r="E253" s="60"/>
      <c r="F253" s="61" t="s">
        <v>426</v>
      </c>
      <c r="G253" s="24" t="s">
        <v>427</v>
      </c>
      <c r="H253" s="66">
        <v>1800</v>
      </c>
      <c r="I253" s="178">
        <f t="shared" si="58"/>
        <v>3600</v>
      </c>
      <c r="J253" s="62" t="s">
        <v>33</v>
      </c>
      <c r="K253" s="63"/>
      <c r="L253" s="64"/>
      <c r="M253" s="64"/>
      <c r="N253" s="64"/>
      <c r="O253" s="64"/>
      <c r="P253" s="64"/>
      <c r="Q253" s="298">
        <f t="shared" ref="Q253" si="95">I253*L253</f>
        <v>0</v>
      </c>
      <c r="R253" s="298">
        <f t="shared" ref="R253" si="96">I253*N253</f>
        <v>0</v>
      </c>
      <c r="S253" s="35"/>
      <c r="T253" s="178"/>
      <c r="U253" s="35"/>
      <c r="V253" s="35"/>
      <c r="W253" s="35"/>
      <c r="X253" s="35"/>
      <c r="Y253" s="35"/>
      <c r="Z253" s="35"/>
      <c r="AA253" s="35"/>
      <c r="AB253" s="35"/>
      <c r="AC253" s="35"/>
      <c r="AD253" s="35"/>
      <c r="AE253" s="35"/>
      <c r="AF253" s="35"/>
      <c r="AG253" s="35"/>
      <c r="AH253" s="35"/>
    </row>
    <row r="254" spans="1:40" s="93" customFormat="1" x14ac:dyDescent="0.25">
      <c r="A254" s="173">
        <v>77</v>
      </c>
      <c r="B254" s="173"/>
      <c r="C254" s="173"/>
      <c r="D254" s="173"/>
      <c r="E254" s="165"/>
      <c r="F254" s="175"/>
      <c r="G254" s="168" t="s">
        <v>428</v>
      </c>
      <c r="H254" s="245"/>
      <c r="I254" s="168"/>
      <c r="J254" s="245"/>
      <c r="K254" s="172"/>
      <c r="L254" s="172"/>
      <c r="M254" s="172"/>
      <c r="N254" s="172"/>
      <c r="O254" s="172"/>
      <c r="P254" s="172"/>
      <c r="Q254" s="299">
        <f>SUM(Q253)</f>
        <v>0</v>
      </c>
      <c r="R254" s="299">
        <f>SUM(R253)</f>
        <v>0</v>
      </c>
      <c r="S254" s="172"/>
      <c r="T254" s="172"/>
      <c r="U254" s="172"/>
      <c r="V254" s="172"/>
      <c r="W254" s="172"/>
      <c r="X254" s="172"/>
      <c r="Y254" s="172"/>
      <c r="Z254" s="172"/>
      <c r="AA254" s="172"/>
      <c r="AB254" s="172"/>
      <c r="AC254" s="172"/>
      <c r="AD254" s="172"/>
      <c r="AE254" s="172"/>
      <c r="AF254" s="172"/>
      <c r="AG254" s="172"/>
      <c r="AH254" s="172"/>
    </row>
    <row r="255" spans="1:40" s="93" customFormat="1" ht="40.5" x14ac:dyDescent="0.25">
      <c r="A255" s="21">
        <v>78</v>
      </c>
      <c r="B255" s="11"/>
      <c r="C255" s="11"/>
      <c r="D255" s="11"/>
      <c r="E255" s="26"/>
      <c r="F255" s="40" t="s">
        <v>429</v>
      </c>
      <c r="G255" s="57" t="s">
        <v>430</v>
      </c>
      <c r="H255" s="91">
        <v>1600</v>
      </c>
      <c r="I255" s="92">
        <f t="shared" si="58"/>
        <v>3200</v>
      </c>
      <c r="J255" s="54" t="s">
        <v>33</v>
      </c>
      <c r="K255" s="57"/>
      <c r="L255" s="71"/>
      <c r="M255" s="57"/>
      <c r="N255" s="71"/>
      <c r="O255" s="71"/>
      <c r="P255" s="71"/>
      <c r="Q255" s="97">
        <f t="shared" ref="Q255:Q257" si="97">I255*L255</f>
        <v>0</v>
      </c>
      <c r="R255" s="97">
        <f t="shared" ref="R255:R257" si="98">I255*N255</f>
        <v>0</v>
      </c>
      <c r="S255" s="57"/>
      <c r="T255" s="57"/>
      <c r="U255" s="57"/>
      <c r="V255" s="57"/>
      <c r="W255" s="2"/>
      <c r="X255" s="4"/>
      <c r="Y255" s="14"/>
      <c r="Z255" s="14"/>
      <c r="AA255" s="14"/>
      <c r="AB255" s="14"/>
      <c r="AC255" s="14"/>
      <c r="AD255" s="14"/>
      <c r="AE255" s="14"/>
      <c r="AF255" s="14"/>
      <c r="AG255" s="14"/>
      <c r="AH255" s="14"/>
    </row>
    <row r="256" spans="1:40" s="93" customFormat="1" ht="40.5" x14ac:dyDescent="0.25">
      <c r="A256" s="21">
        <v>78</v>
      </c>
      <c r="B256" s="11"/>
      <c r="C256" s="11"/>
      <c r="D256" s="11"/>
      <c r="E256" s="26"/>
      <c r="F256" s="40" t="s">
        <v>431</v>
      </c>
      <c r="G256" s="57" t="s">
        <v>432</v>
      </c>
      <c r="H256" s="91">
        <v>350</v>
      </c>
      <c r="I256" s="92">
        <f t="shared" si="58"/>
        <v>700</v>
      </c>
      <c r="J256" s="54" t="s">
        <v>33</v>
      </c>
      <c r="K256" s="57"/>
      <c r="L256" s="71"/>
      <c r="M256" s="57"/>
      <c r="N256" s="71"/>
      <c r="O256" s="71"/>
      <c r="P256" s="71"/>
      <c r="Q256" s="97">
        <f t="shared" si="97"/>
        <v>0</v>
      </c>
      <c r="R256" s="97">
        <f t="shared" si="98"/>
        <v>0</v>
      </c>
      <c r="S256" s="57"/>
      <c r="T256" s="57"/>
      <c r="U256" s="57"/>
      <c r="V256" s="57"/>
      <c r="W256" s="2"/>
      <c r="X256" s="4"/>
      <c r="Y256" s="14"/>
      <c r="Z256" s="14"/>
      <c r="AA256" s="14"/>
      <c r="AB256" s="14"/>
      <c r="AC256" s="14"/>
      <c r="AD256" s="14"/>
      <c r="AE256" s="14"/>
      <c r="AF256" s="14"/>
      <c r="AG256" s="14"/>
      <c r="AH256" s="14"/>
    </row>
    <row r="257" spans="1:34" s="93" customFormat="1" ht="40.5" x14ac:dyDescent="0.25">
      <c r="A257" s="99">
        <v>78</v>
      </c>
      <c r="B257" s="69"/>
      <c r="C257" s="69"/>
      <c r="D257" s="69"/>
      <c r="E257" s="38"/>
      <c r="F257" s="177" t="s">
        <v>433</v>
      </c>
      <c r="G257" s="102" t="s">
        <v>434</v>
      </c>
      <c r="H257" s="100">
        <v>2100</v>
      </c>
      <c r="I257" s="178">
        <f t="shared" si="58"/>
        <v>4200</v>
      </c>
      <c r="J257" s="101" t="s">
        <v>33</v>
      </c>
      <c r="K257" s="102"/>
      <c r="L257" s="103"/>
      <c r="M257" s="102"/>
      <c r="N257" s="103"/>
      <c r="O257" s="103"/>
      <c r="P257" s="103"/>
      <c r="Q257" s="298">
        <f t="shared" si="97"/>
        <v>0</v>
      </c>
      <c r="R257" s="298">
        <f t="shared" si="98"/>
        <v>0</v>
      </c>
      <c r="S257" s="102"/>
      <c r="T257" s="102"/>
      <c r="U257" s="102"/>
      <c r="V257" s="102"/>
      <c r="W257" s="179"/>
      <c r="X257" s="181"/>
      <c r="Y257" s="35"/>
      <c r="Z257" s="35"/>
      <c r="AA257" s="35"/>
      <c r="AB257" s="35"/>
      <c r="AC257" s="35"/>
      <c r="AD257" s="35"/>
      <c r="AE257" s="35"/>
      <c r="AF257" s="35"/>
      <c r="AG257" s="35"/>
      <c r="AH257" s="35"/>
    </row>
    <row r="258" spans="1:34" s="93" customFormat="1" x14ac:dyDescent="0.25">
      <c r="A258" s="173">
        <v>78</v>
      </c>
      <c r="B258" s="173"/>
      <c r="C258" s="173"/>
      <c r="D258" s="173"/>
      <c r="E258" s="165"/>
      <c r="F258" s="175"/>
      <c r="G258" s="168" t="s">
        <v>435</v>
      </c>
      <c r="H258" s="245"/>
      <c r="I258" s="168"/>
      <c r="J258" s="245"/>
      <c r="K258" s="172"/>
      <c r="L258" s="172"/>
      <c r="M258" s="172"/>
      <c r="N258" s="172"/>
      <c r="O258" s="172"/>
      <c r="P258" s="172"/>
      <c r="Q258" s="299">
        <f>SUM(Q255:Q257)</f>
        <v>0</v>
      </c>
      <c r="R258" s="299">
        <f>SUM(R255:R257)</f>
        <v>0</v>
      </c>
      <c r="S258" s="172"/>
      <c r="T258" s="172"/>
      <c r="U258" s="172"/>
      <c r="V258" s="172"/>
      <c r="W258" s="172"/>
      <c r="X258" s="172"/>
      <c r="Y258" s="172"/>
      <c r="Z258" s="172"/>
      <c r="AA258" s="172"/>
      <c r="AB258" s="172"/>
      <c r="AC258" s="172"/>
      <c r="AD258" s="172"/>
      <c r="AE258" s="172"/>
      <c r="AF258" s="172"/>
      <c r="AG258" s="172"/>
      <c r="AH258" s="172"/>
    </row>
    <row r="259" spans="1:34" s="93" customFormat="1" ht="103.5" customHeight="1" x14ac:dyDescent="0.25">
      <c r="A259" s="99">
        <v>79</v>
      </c>
      <c r="B259" s="69"/>
      <c r="C259" s="69"/>
      <c r="D259" s="13" t="s">
        <v>436</v>
      </c>
      <c r="E259" s="48" t="s">
        <v>437</v>
      </c>
      <c r="F259" s="177" t="s">
        <v>438</v>
      </c>
      <c r="G259" s="24" t="s">
        <v>983</v>
      </c>
      <c r="H259" s="100">
        <v>700</v>
      </c>
      <c r="I259" s="178">
        <f t="shared" si="58"/>
        <v>1400</v>
      </c>
      <c r="J259" s="101" t="s">
        <v>33</v>
      </c>
      <c r="K259" s="102"/>
      <c r="L259" s="103"/>
      <c r="M259" s="102"/>
      <c r="N259" s="103"/>
      <c r="O259" s="103"/>
      <c r="P259" s="103"/>
      <c r="Q259" s="298">
        <f t="shared" ref="Q259" si="99">I259*L259</f>
        <v>0</v>
      </c>
      <c r="R259" s="298">
        <f t="shared" ref="R259" si="100">I259*N259</f>
        <v>0</v>
      </c>
      <c r="S259" s="102"/>
      <c r="T259" s="102"/>
      <c r="U259" s="102"/>
      <c r="V259" s="102"/>
      <c r="W259" s="179"/>
      <c r="X259" s="181"/>
      <c r="Y259" s="35"/>
      <c r="Z259" s="35"/>
      <c r="AA259" s="35"/>
      <c r="AB259" s="35"/>
      <c r="AC259" s="35"/>
      <c r="AD259" s="35"/>
      <c r="AE259" s="35"/>
      <c r="AF259" s="35"/>
      <c r="AG259" s="35"/>
      <c r="AH259" s="35"/>
    </row>
    <row r="260" spans="1:34" s="93" customFormat="1" x14ac:dyDescent="0.25">
      <c r="A260" s="173">
        <v>79</v>
      </c>
      <c r="B260" s="173"/>
      <c r="C260" s="173"/>
      <c r="D260" s="173"/>
      <c r="E260" s="165"/>
      <c r="F260" s="175"/>
      <c r="G260" s="172" t="s">
        <v>439</v>
      </c>
      <c r="H260" s="245"/>
      <c r="I260" s="168"/>
      <c r="J260" s="245"/>
      <c r="K260" s="172"/>
      <c r="L260" s="172"/>
      <c r="M260" s="172"/>
      <c r="N260" s="172"/>
      <c r="O260" s="172"/>
      <c r="P260" s="172"/>
      <c r="Q260" s="299">
        <f>SUM(Q259)</f>
        <v>0</v>
      </c>
      <c r="R260" s="299">
        <f>SUM(R259)</f>
        <v>0</v>
      </c>
      <c r="S260" s="172"/>
      <c r="T260" s="172"/>
      <c r="U260" s="172"/>
      <c r="V260" s="172"/>
      <c r="W260" s="172"/>
      <c r="X260" s="172"/>
      <c r="Y260" s="172"/>
      <c r="Z260" s="172"/>
      <c r="AA260" s="172"/>
      <c r="AB260" s="172"/>
      <c r="AC260" s="172"/>
      <c r="AD260" s="172"/>
      <c r="AE260" s="172"/>
      <c r="AF260" s="172"/>
      <c r="AG260" s="172"/>
      <c r="AH260" s="172"/>
    </row>
    <row r="261" spans="1:34" s="93" customFormat="1" ht="103.5" customHeight="1" x14ac:dyDescent="0.25">
      <c r="A261" s="21">
        <v>80</v>
      </c>
      <c r="B261" s="11"/>
      <c r="C261" s="11"/>
      <c r="D261" s="41" t="s">
        <v>440</v>
      </c>
      <c r="E261" s="37" t="s">
        <v>441</v>
      </c>
      <c r="F261" s="40" t="s">
        <v>442</v>
      </c>
      <c r="G261" s="34" t="s">
        <v>984</v>
      </c>
      <c r="H261" s="91">
        <v>150</v>
      </c>
      <c r="I261" s="92">
        <f t="shared" si="58"/>
        <v>300</v>
      </c>
      <c r="J261" s="54" t="s">
        <v>33</v>
      </c>
      <c r="K261" s="57"/>
      <c r="L261" s="71"/>
      <c r="M261" s="57"/>
      <c r="N261" s="71"/>
      <c r="O261" s="71"/>
      <c r="P261" s="71"/>
      <c r="Q261" s="97">
        <f t="shared" ref="Q261:Q262" si="101">I261*L261</f>
        <v>0</v>
      </c>
      <c r="R261" s="97">
        <f t="shared" ref="R261:R262" si="102">I261*N261</f>
        <v>0</v>
      </c>
      <c r="S261" s="57"/>
      <c r="T261" s="57"/>
      <c r="U261" s="57"/>
      <c r="V261" s="57"/>
      <c r="W261" s="2"/>
      <c r="X261" s="4"/>
      <c r="Y261" s="14"/>
      <c r="Z261" s="14"/>
      <c r="AA261" s="14"/>
      <c r="AB261" s="14"/>
      <c r="AC261" s="14"/>
      <c r="AD261" s="14"/>
      <c r="AE261" s="14"/>
      <c r="AF261" s="14"/>
      <c r="AG261" s="14"/>
      <c r="AH261" s="14"/>
    </row>
    <row r="262" spans="1:34" s="93" customFormat="1" ht="107.25" customHeight="1" x14ac:dyDescent="0.25">
      <c r="A262" s="99">
        <v>80</v>
      </c>
      <c r="B262" s="69"/>
      <c r="C262" s="69"/>
      <c r="D262" s="69"/>
      <c r="E262" s="38"/>
      <c r="F262" s="177" t="s">
        <v>443</v>
      </c>
      <c r="G262" s="35" t="s">
        <v>985</v>
      </c>
      <c r="H262" s="100">
        <v>1500</v>
      </c>
      <c r="I262" s="178">
        <f t="shared" si="58"/>
        <v>3000</v>
      </c>
      <c r="J262" s="101" t="s">
        <v>33</v>
      </c>
      <c r="K262" s="102"/>
      <c r="L262" s="103"/>
      <c r="M262" s="102"/>
      <c r="N262" s="103"/>
      <c r="O262" s="103"/>
      <c r="P262" s="103"/>
      <c r="Q262" s="298">
        <f t="shared" si="101"/>
        <v>0</v>
      </c>
      <c r="R262" s="298">
        <f t="shared" si="102"/>
        <v>0</v>
      </c>
      <c r="S262" s="102"/>
      <c r="T262" s="102"/>
      <c r="U262" s="102"/>
      <c r="V262" s="102"/>
      <c r="W262" s="179"/>
      <c r="X262" s="181"/>
      <c r="Y262" s="35"/>
      <c r="Z262" s="35"/>
      <c r="AA262" s="35"/>
      <c r="AB262" s="35"/>
      <c r="AC262" s="35"/>
      <c r="AD262" s="35"/>
      <c r="AE262" s="35"/>
      <c r="AF262" s="35"/>
      <c r="AG262" s="35"/>
      <c r="AH262" s="35"/>
    </row>
    <row r="263" spans="1:34" s="93" customFormat="1" x14ac:dyDescent="0.25">
      <c r="A263" s="173">
        <v>80</v>
      </c>
      <c r="B263" s="173"/>
      <c r="C263" s="173"/>
      <c r="D263" s="173"/>
      <c r="E263" s="165"/>
      <c r="F263" s="175"/>
      <c r="G263" s="172" t="s">
        <v>444</v>
      </c>
      <c r="H263" s="245"/>
      <c r="I263" s="168"/>
      <c r="J263" s="245"/>
      <c r="K263" s="172"/>
      <c r="L263" s="172"/>
      <c r="M263" s="172"/>
      <c r="N263" s="172"/>
      <c r="O263" s="172"/>
      <c r="P263" s="172"/>
      <c r="Q263" s="299">
        <f>SUM(Q261:Q262)</f>
        <v>0</v>
      </c>
      <c r="R263" s="299">
        <f>SUM(R261:R262)</f>
        <v>0</v>
      </c>
      <c r="S263" s="172"/>
      <c r="T263" s="172"/>
      <c r="U263" s="172"/>
      <c r="V263" s="172"/>
      <c r="W263" s="172"/>
      <c r="X263" s="172"/>
      <c r="Y263" s="172"/>
      <c r="Z263" s="172"/>
      <c r="AA263" s="172"/>
      <c r="AB263" s="172"/>
      <c r="AC263" s="172"/>
      <c r="AD263" s="172"/>
      <c r="AE263" s="172"/>
      <c r="AF263" s="172"/>
      <c r="AG263" s="172"/>
      <c r="AH263" s="172"/>
    </row>
    <row r="264" spans="1:34" s="93" customFormat="1" ht="93" customHeight="1" x14ac:dyDescent="0.25">
      <c r="A264" s="99">
        <v>81</v>
      </c>
      <c r="B264" s="69"/>
      <c r="C264" s="69"/>
      <c r="D264" s="69"/>
      <c r="E264" s="38"/>
      <c r="F264" s="177" t="s">
        <v>445</v>
      </c>
      <c r="G264" s="24" t="s">
        <v>986</v>
      </c>
      <c r="H264" s="100">
        <v>250</v>
      </c>
      <c r="I264" s="178">
        <f t="shared" si="58"/>
        <v>500</v>
      </c>
      <c r="J264" s="101" t="s">
        <v>33</v>
      </c>
      <c r="K264" s="102"/>
      <c r="L264" s="103"/>
      <c r="M264" s="102"/>
      <c r="N264" s="103"/>
      <c r="O264" s="103"/>
      <c r="P264" s="103"/>
      <c r="Q264" s="298">
        <f t="shared" ref="Q264" si="103">I264*L264</f>
        <v>0</v>
      </c>
      <c r="R264" s="298">
        <f t="shared" ref="R264" si="104">I264*N264</f>
        <v>0</v>
      </c>
      <c r="S264" s="102"/>
      <c r="T264" s="102"/>
      <c r="U264" s="102"/>
      <c r="V264" s="102"/>
      <c r="W264" s="179"/>
      <c r="X264" s="181"/>
      <c r="Y264" s="35"/>
      <c r="Z264" s="35"/>
      <c r="AA264" s="35"/>
      <c r="AB264" s="35"/>
      <c r="AC264" s="35"/>
      <c r="AD264" s="35"/>
      <c r="AE264" s="35"/>
      <c r="AF264" s="35"/>
      <c r="AG264" s="35"/>
      <c r="AH264" s="35"/>
    </row>
    <row r="265" spans="1:34" s="93" customFormat="1" x14ac:dyDescent="0.25">
      <c r="A265" s="173">
        <v>81</v>
      </c>
      <c r="B265" s="173"/>
      <c r="C265" s="173"/>
      <c r="D265" s="173"/>
      <c r="E265" s="165"/>
      <c r="F265" s="175"/>
      <c r="G265" s="172" t="s">
        <v>446</v>
      </c>
      <c r="H265" s="245"/>
      <c r="I265" s="168"/>
      <c r="J265" s="245"/>
      <c r="K265" s="172"/>
      <c r="L265" s="172"/>
      <c r="M265" s="172"/>
      <c r="N265" s="172"/>
      <c r="O265" s="172"/>
      <c r="P265" s="172"/>
      <c r="Q265" s="299">
        <f>SUM(Q264)</f>
        <v>0</v>
      </c>
      <c r="R265" s="299">
        <f>SUM(R264)</f>
        <v>0</v>
      </c>
      <c r="S265" s="172"/>
      <c r="T265" s="172"/>
      <c r="U265" s="172"/>
      <c r="V265" s="172"/>
      <c r="W265" s="172"/>
      <c r="X265" s="172"/>
      <c r="Y265" s="172"/>
      <c r="Z265" s="172"/>
      <c r="AA265" s="172"/>
      <c r="AB265" s="172"/>
      <c r="AC265" s="172"/>
      <c r="AD265" s="172"/>
      <c r="AE265" s="172"/>
      <c r="AF265" s="172"/>
      <c r="AG265" s="172"/>
      <c r="AH265" s="172"/>
    </row>
    <row r="266" spans="1:34" s="93" customFormat="1" ht="125.25" customHeight="1" x14ac:dyDescent="0.25">
      <c r="A266" s="99">
        <v>82</v>
      </c>
      <c r="B266" s="69"/>
      <c r="C266" s="69"/>
      <c r="D266" s="13" t="s">
        <v>447</v>
      </c>
      <c r="E266" s="48" t="s">
        <v>448</v>
      </c>
      <c r="F266" s="177" t="s">
        <v>449</v>
      </c>
      <c r="G266" s="24" t="s">
        <v>987</v>
      </c>
      <c r="H266" s="100">
        <v>2300</v>
      </c>
      <c r="I266" s="178">
        <f t="shared" si="58"/>
        <v>4600</v>
      </c>
      <c r="J266" s="101" t="s">
        <v>33</v>
      </c>
      <c r="K266" s="102"/>
      <c r="L266" s="103"/>
      <c r="M266" s="102"/>
      <c r="N266" s="103"/>
      <c r="O266" s="103"/>
      <c r="P266" s="103"/>
      <c r="Q266" s="298">
        <f t="shared" ref="Q266" si="105">I266*L266</f>
        <v>0</v>
      </c>
      <c r="R266" s="298">
        <f t="shared" ref="R266" si="106">I266*N266</f>
        <v>0</v>
      </c>
      <c r="S266" s="102"/>
      <c r="T266" s="102"/>
      <c r="U266" s="102"/>
      <c r="V266" s="102"/>
      <c r="W266" s="179"/>
      <c r="X266" s="181"/>
      <c r="Y266" s="35"/>
      <c r="Z266" s="35"/>
      <c r="AA266" s="35"/>
      <c r="AB266" s="35"/>
      <c r="AC266" s="35"/>
      <c r="AD266" s="35"/>
      <c r="AE266" s="35"/>
      <c r="AF266" s="35"/>
      <c r="AG266" s="35"/>
      <c r="AH266" s="35"/>
    </row>
    <row r="267" spans="1:34" s="93" customFormat="1" x14ac:dyDescent="0.25">
      <c r="A267" s="173">
        <v>82</v>
      </c>
      <c r="B267" s="173"/>
      <c r="C267" s="173"/>
      <c r="D267" s="173"/>
      <c r="E267" s="165"/>
      <c r="F267" s="175"/>
      <c r="G267" s="172" t="s">
        <v>450</v>
      </c>
      <c r="H267" s="245"/>
      <c r="I267" s="168"/>
      <c r="J267" s="245"/>
      <c r="K267" s="172"/>
      <c r="L267" s="172"/>
      <c r="M267" s="172"/>
      <c r="N267" s="172"/>
      <c r="O267" s="172"/>
      <c r="P267" s="172"/>
      <c r="Q267" s="299">
        <f>SUM(Q266)</f>
        <v>0</v>
      </c>
      <c r="R267" s="299">
        <f>SUM(R266)</f>
        <v>0</v>
      </c>
      <c r="S267" s="172"/>
      <c r="T267" s="172"/>
      <c r="U267" s="172"/>
      <c r="V267" s="172"/>
      <c r="W267" s="172"/>
      <c r="X267" s="172"/>
      <c r="Y267" s="172"/>
      <c r="Z267" s="172"/>
      <c r="AA267" s="172"/>
      <c r="AB267" s="172"/>
      <c r="AC267" s="172"/>
      <c r="AD267" s="172"/>
      <c r="AE267" s="172"/>
      <c r="AF267" s="172"/>
      <c r="AG267" s="172"/>
      <c r="AH267" s="172"/>
    </row>
    <row r="268" spans="1:34" s="93" customFormat="1" ht="125.25" customHeight="1" x14ac:dyDescent="0.25">
      <c r="A268" s="99">
        <v>83</v>
      </c>
      <c r="B268" s="69"/>
      <c r="C268" s="69" t="s">
        <v>451</v>
      </c>
      <c r="D268" s="69" t="s">
        <v>452</v>
      </c>
      <c r="E268" s="38" t="s">
        <v>453</v>
      </c>
      <c r="F268" s="177" t="s">
        <v>454</v>
      </c>
      <c r="G268" s="24" t="s">
        <v>988</v>
      </c>
      <c r="H268" s="100">
        <v>2500</v>
      </c>
      <c r="I268" s="178">
        <f t="shared" si="58"/>
        <v>5000</v>
      </c>
      <c r="J268" s="101" t="s">
        <v>33</v>
      </c>
      <c r="K268" s="102"/>
      <c r="L268" s="103"/>
      <c r="M268" s="102"/>
      <c r="N268" s="103"/>
      <c r="O268" s="103"/>
      <c r="P268" s="103"/>
      <c r="Q268" s="298">
        <f t="shared" ref="Q268" si="107">I268*L268</f>
        <v>0</v>
      </c>
      <c r="R268" s="298">
        <f t="shared" ref="R268" si="108">I268*N268</f>
        <v>0</v>
      </c>
      <c r="S268" s="102"/>
      <c r="T268" s="102"/>
      <c r="U268" s="102"/>
      <c r="V268" s="102"/>
      <c r="W268" s="179"/>
      <c r="X268" s="181"/>
      <c r="Y268" s="35"/>
      <c r="Z268" s="35"/>
      <c r="AA268" s="35"/>
      <c r="AB268" s="35"/>
      <c r="AC268" s="35"/>
      <c r="AD268" s="35"/>
      <c r="AE268" s="35"/>
      <c r="AF268" s="35"/>
      <c r="AG268" s="35"/>
      <c r="AH268" s="35"/>
    </row>
    <row r="269" spans="1:34" s="93" customFormat="1" x14ac:dyDescent="0.25">
      <c r="A269" s="173">
        <v>83</v>
      </c>
      <c r="B269" s="173"/>
      <c r="C269" s="173"/>
      <c r="D269" s="173"/>
      <c r="E269" s="165"/>
      <c r="F269" s="175"/>
      <c r="G269" s="172" t="s">
        <v>455</v>
      </c>
      <c r="H269" s="245"/>
      <c r="I269" s="168"/>
      <c r="J269" s="245"/>
      <c r="K269" s="172"/>
      <c r="L269" s="172"/>
      <c r="M269" s="172"/>
      <c r="N269" s="172"/>
      <c r="O269" s="172"/>
      <c r="P269" s="172"/>
      <c r="Q269" s="299">
        <f>SUM(Q268)</f>
        <v>0</v>
      </c>
      <c r="R269" s="299">
        <f>SUM(R268)</f>
        <v>0</v>
      </c>
      <c r="S269" s="172"/>
      <c r="T269" s="172"/>
      <c r="U269" s="172"/>
      <c r="V269" s="172"/>
      <c r="W269" s="172"/>
      <c r="X269" s="172"/>
      <c r="Y269" s="172"/>
      <c r="Z269" s="172"/>
      <c r="AA269" s="172"/>
      <c r="AB269" s="172"/>
      <c r="AC269" s="172"/>
      <c r="AD269" s="172"/>
      <c r="AE269" s="172"/>
      <c r="AF269" s="172"/>
      <c r="AG269" s="172"/>
      <c r="AH269" s="172"/>
    </row>
    <row r="270" spans="1:34" s="93" customFormat="1" ht="27" x14ac:dyDescent="0.25">
      <c r="A270" s="21">
        <v>84</v>
      </c>
      <c r="B270" s="11"/>
      <c r="C270" s="11"/>
      <c r="D270" s="11"/>
      <c r="E270" s="26"/>
      <c r="F270" s="40" t="s">
        <v>456</v>
      </c>
      <c r="G270" s="57" t="s">
        <v>457</v>
      </c>
      <c r="H270" s="91">
        <v>20</v>
      </c>
      <c r="I270" s="92">
        <f t="shared" si="58"/>
        <v>40</v>
      </c>
      <c r="J270" s="54" t="s">
        <v>33</v>
      </c>
      <c r="K270" s="57"/>
      <c r="L270" s="71"/>
      <c r="M270" s="57"/>
      <c r="N270" s="71"/>
      <c r="O270" s="71"/>
      <c r="P270" s="71"/>
      <c r="Q270" s="97">
        <f t="shared" ref="Q270:Q273" si="109">I270*L270</f>
        <v>0</v>
      </c>
      <c r="R270" s="97">
        <f t="shared" ref="R270:R273" si="110">I270*N270</f>
        <v>0</v>
      </c>
      <c r="S270" s="57"/>
      <c r="T270" s="57"/>
      <c r="U270" s="57"/>
      <c r="V270" s="57"/>
      <c r="W270" s="2"/>
      <c r="X270" s="4"/>
      <c r="Y270" s="14"/>
      <c r="Z270" s="14"/>
      <c r="AA270" s="14"/>
      <c r="AB270" s="14"/>
      <c r="AC270" s="14"/>
      <c r="AD270" s="14"/>
      <c r="AE270" s="14"/>
      <c r="AF270" s="14"/>
      <c r="AG270" s="14"/>
      <c r="AH270" s="14"/>
    </row>
    <row r="271" spans="1:34" s="93" customFormat="1" ht="27" x14ac:dyDescent="0.25">
      <c r="A271" s="21">
        <v>84</v>
      </c>
      <c r="B271" s="11"/>
      <c r="C271" s="11"/>
      <c r="D271" s="11"/>
      <c r="E271" s="26"/>
      <c r="F271" s="40" t="s">
        <v>458</v>
      </c>
      <c r="G271" s="57" t="s">
        <v>459</v>
      </c>
      <c r="H271" s="91">
        <v>50</v>
      </c>
      <c r="I271" s="92">
        <f t="shared" si="58"/>
        <v>100</v>
      </c>
      <c r="J271" s="54" t="s">
        <v>33</v>
      </c>
      <c r="K271" s="57"/>
      <c r="L271" s="71"/>
      <c r="M271" s="57"/>
      <c r="N271" s="71"/>
      <c r="O271" s="71"/>
      <c r="P271" s="71"/>
      <c r="Q271" s="97">
        <f t="shared" si="109"/>
        <v>0</v>
      </c>
      <c r="R271" s="97">
        <f t="shared" si="110"/>
        <v>0</v>
      </c>
      <c r="S271" s="57"/>
      <c r="T271" s="57"/>
      <c r="U271" s="57"/>
      <c r="V271" s="57"/>
      <c r="W271" s="2"/>
      <c r="X271" s="4"/>
      <c r="Y271" s="14"/>
      <c r="Z271" s="14"/>
      <c r="AA271" s="14"/>
      <c r="AB271" s="14"/>
      <c r="AC271" s="14"/>
      <c r="AD271" s="14"/>
      <c r="AE271" s="14"/>
      <c r="AF271" s="14"/>
      <c r="AG271" s="14"/>
      <c r="AH271" s="14"/>
    </row>
    <row r="272" spans="1:34" s="93" customFormat="1" ht="27" x14ac:dyDescent="0.25">
      <c r="A272" s="21">
        <v>84</v>
      </c>
      <c r="B272" s="11"/>
      <c r="C272" s="11"/>
      <c r="D272" s="11"/>
      <c r="E272" s="26"/>
      <c r="F272" s="40" t="s">
        <v>460</v>
      </c>
      <c r="G272" s="57" t="s">
        <v>461</v>
      </c>
      <c r="H272" s="91" t="s">
        <v>150</v>
      </c>
      <c r="I272" s="92">
        <f t="shared" si="58"/>
        <v>200</v>
      </c>
      <c r="J272" s="54" t="s">
        <v>33</v>
      </c>
      <c r="K272" s="57"/>
      <c r="L272" s="71"/>
      <c r="M272" s="57"/>
      <c r="N272" s="71"/>
      <c r="O272" s="71"/>
      <c r="P272" s="71"/>
      <c r="Q272" s="97">
        <f t="shared" si="109"/>
        <v>0</v>
      </c>
      <c r="R272" s="97">
        <f t="shared" si="110"/>
        <v>0</v>
      </c>
      <c r="S272" s="57"/>
      <c r="T272" s="57"/>
      <c r="U272" s="57"/>
      <c r="V272" s="57"/>
      <c r="W272" s="2"/>
      <c r="X272" s="4"/>
      <c r="Y272" s="14"/>
      <c r="Z272" s="14"/>
      <c r="AA272" s="14"/>
      <c r="AB272" s="14"/>
      <c r="AC272" s="14"/>
      <c r="AD272" s="14"/>
      <c r="AE272" s="14"/>
      <c r="AF272" s="14"/>
      <c r="AG272" s="14"/>
      <c r="AH272" s="14"/>
    </row>
    <row r="273" spans="1:34" s="93" customFormat="1" ht="27" x14ac:dyDescent="0.25">
      <c r="A273" s="99">
        <v>84</v>
      </c>
      <c r="B273" s="69"/>
      <c r="C273" s="69"/>
      <c r="D273" s="69"/>
      <c r="E273" s="38"/>
      <c r="F273" s="177" t="s">
        <v>462</v>
      </c>
      <c r="G273" s="102" t="s">
        <v>463</v>
      </c>
      <c r="H273" s="100">
        <v>30</v>
      </c>
      <c r="I273" s="178">
        <f t="shared" si="58"/>
        <v>60</v>
      </c>
      <c r="J273" s="101" t="s">
        <v>33</v>
      </c>
      <c r="K273" s="102"/>
      <c r="L273" s="103"/>
      <c r="M273" s="102"/>
      <c r="N273" s="103"/>
      <c r="O273" s="109"/>
      <c r="P273" s="178"/>
      <c r="Q273" s="298">
        <f t="shared" si="109"/>
        <v>0</v>
      </c>
      <c r="R273" s="298">
        <f t="shared" si="110"/>
        <v>0</v>
      </c>
      <c r="S273" s="178"/>
      <c r="T273" s="178"/>
      <c r="U273" s="178"/>
      <c r="V273" s="102"/>
      <c r="W273" s="179"/>
      <c r="X273" s="181"/>
      <c r="Y273" s="35"/>
      <c r="Z273" s="35"/>
      <c r="AA273" s="35"/>
      <c r="AB273" s="35"/>
      <c r="AC273" s="35"/>
      <c r="AD273" s="35"/>
      <c r="AE273" s="35"/>
      <c r="AF273" s="35"/>
      <c r="AG273" s="35"/>
      <c r="AH273" s="35"/>
    </row>
    <row r="274" spans="1:34" s="93" customFormat="1" x14ac:dyDescent="0.25">
      <c r="A274" s="173">
        <v>84</v>
      </c>
      <c r="B274" s="173"/>
      <c r="C274" s="173"/>
      <c r="D274" s="173"/>
      <c r="E274" s="165"/>
      <c r="F274" s="175"/>
      <c r="G274" s="172" t="s">
        <v>464</v>
      </c>
      <c r="H274" s="245"/>
      <c r="I274" s="168"/>
      <c r="J274" s="245"/>
      <c r="K274" s="172"/>
      <c r="L274" s="172"/>
      <c r="M274" s="172"/>
      <c r="N274" s="172"/>
      <c r="O274" s="172"/>
      <c r="P274" s="172"/>
      <c r="Q274" s="299">
        <f>SUM(Q270:Q273)</f>
        <v>0</v>
      </c>
      <c r="R274" s="299">
        <f>SUM(R270:R273)</f>
        <v>0</v>
      </c>
      <c r="S274" s="172"/>
      <c r="T274" s="172"/>
      <c r="U274" s="172"/>
      <c r="V274" s="172"/>
      <c r="W274" s="172"/>
      <c r="X274" s="172"/>
      <c r="Y274" s="172"/>
      <c r="Z274" s="172"/>
      <c r="AA274" s="172"/>
      <c r="AB274" s="172"/>
      <c r="AC274" s="172"/>
      <c r="AD274" s="172"/>
      <c r="AE274" s="172"/>
      <c r="AF274" s="172"/>
      <c r="AG274" s="172"/>
      <c r="AH274" s="172"/>
    </row>
    <row r="275" spans="1:34" s="93" customFormat="1" ht="40.5" x14ac:dyDescent="0.25">
      <c r="A275" s="21">
        <v>85</v>
      </c>
      <c r="B275" s="11"/>
      <c r="C275" s="11"/>
      <c r="D275" s="11"/>
      <c r="E275" s="26"/>
      <c r="F275" s="40" t="s">
        <v>466</v>
      </c>
      <c r="G275" s="57" t="s">
        <v>465</v>
      </c>
      <c r="H275" s="91">
        <v>60</v>
      </c>
      <c r="I275" s="92">
        <f t="shared" si="58"/>
        <v>120</v>
      </c>
      <c r="J275" s="54" t="s">
        <v>33</v>
      </c>
      <c r="K275" s="57"/>
      <c r="L275" s="71"/>
      <c r="M275" s="57"/>
      <c r="N275" s="71"/>
      <c r="O275" s="71"/>
      <c r="P275" s="71"/>
      <c r="Q275" s="97">
        <f t="shared" ref="Q275:Q280" si="111">I275*L275</f>
        <v>0</v>
      </c>
      <c r="R275" s="97">
        <f t="shared" ref="R275:R280" si="112">I275*N275</f>
        <v>0</v>
      </c>
      <c r="S275" s="57"/>
      <c r="T275" s="57"/>
      <c r="U275" s="57"/>
      <c r="V275" s="57"/>
      <c r="W275" s="2"/>
      <c r="X275" s="4"/>
      <c r="Y275" s="14"/>
      <c r="Z275" s="14"/>
      <c r="AA275" s="14"/>
      <c r="AB275" s="14"/>
      <c r="AC275" s="14"/>
      <c r="AD275" s="14"/>
      <c r="AE275" s="14"/>
      <c r="AF275" s="14"/>
      <c r="AG275" s="14"/>
      <c r="AH275" s="14"/>
    </row>
    <row r="276" spans="1:34" s="93" customFormat="1" ht="40.5" x14ac:dyDescent="0.25">
      <c r="A276" s="21">
        <v>85</v>
      </c>
      <c r="B276" s="11"/>
      <c r="C276" s="11"/>
      <c r="D276" s="11"/>
      <c r="E276" s="26"/>
      <c r="F276" s="40" t="s">
        <v>468</v>
      </c>
      <c r="G276" s="57" t="s">
        <v>467</v>
      </c>
      <c r="H276" s="91">
        <v>350</v>
      </c>
      <c r="I276" s="92">
        <f t="shared" si="58"/>
        <v>700</v>
      </c>
      <c r="J276" s="54" t="s">
        <v>33</v>
      </c>
      <c r="K276" s="57"/>
      <c r="L276" s="71"/>
      <c r="M276" s="57"/>
      <c r="N276" s="71"/>
      <c r="O276" s="71"/>
      <c r="P276" s="71"/>
      <c r="Q276" s="97">
        <f t="shared" si="111"/>
        <v>0</v>
      </c>
      <c r="R276" s="97">
        <f t="shared" si="112"/>
        <v>0</v>
      </c>
      <c r="S276" s="57"/>
      <c r="T276" s="57"/>
      <c r="U276" s="57"/>
      <c r="V276" s="57"/>
      <c r="W276" s="2"/>
      <c r="X276" s="4"/>
      <c r="Y276" s="14"/>
      <c r="Z276" s="14"/>
      <c r="AA276" s="14"/>
      <c r="AB276" s="14"/>
      <c r="AC276" s="14"/>
      <c r="AD276" s="14"/>
      <c r="AE276" s="14"/>
      <c r="AF276" s="14"/>
      <c r="AG276" s="14"/>
      <c r="AH276" s="14"/>
    </row>
    <row r="277" spans="1:34" s="93" customFormat="1" ht="40.5" x14ac:dyDescent="0.25">
      <c r="A277" s="21">
        <v>85</v>
      </c>
      <c r="B277" s="11"/>
      <c r="C277" s="11"/>
      <c r="D277" s="11"/>
      <c r="E277" s="26"/>
      <c r="F277" s="40" t="s">
        <v>470</v>
      </c>
      <c r="G277" s="57" t="s">
        <v>469</v>
      </c>
      <c r="H277" s="91">
        <v>500</v>
      </c>
      <c r="I277" s="92">
        <f t="shared" ref="I277:I338" si="113">H277*2</f>
        <v>1000</v>
      </c>
      <c r="J277" s="54" t="s">
        <v>33</v>
      </c>
      <c r="K277" s="57"/>
      <c r="L277" s="71"/>
      <c r="M277" s="57"/>
      <c r="N277" s="71"/>
      <c r="O277" s="71"/>
      <c r="P277" s="71"/>
      <c r="Q277" s="97">
        <f t="shared" si="111"/>
        <v>0</v>
      </c>
      <c r="R277" s="97">
        <f t="shared" si="112"/>
        <v>0</v>
      </c>
      <c r="S277" s="57"/>
      <c r="T277" s="57"/>
      <c r="U277" s="57"/>
      <c r="V277" s="57"/>
      <c r="W277" s="2"/>
      <c r="X277" s="4"/>
      <c r="Y277" s="14"/>
      <c r="Z277" s="14"/>
      <c r="AA277" s="14"/>
      <c r="AB277" s="14"/>
      <c r="AC277" s="14"/>
      <c r="AD277" s="14"/>
      <c r="AE277" s="14"/>
      <c r="AF277" s="14"/>
      <c r="AG277" s="14"/>
      <c r="AH277" s="14"/>
    </row>
    <row r="278" spans="1:34" s="93" customFormat="1" ht="40.5" x14ac:dyDescent="0.25">
      <c r="A278" s="21">
        <v>85</v>
      </c>
      <c r="B278" s="11"/>
      <c r="C278" s="11"/>
      <c r="D278" s="11"/>
      <c r="E278" s="26"/>
      <c r="F278" s="40" t="s">
        <v>472</v>
      </c>
      <c r="G278" s="57" t="s">
        <v>471</v>
      </c>
      <c r="H278" s="91">
        <v>150</v>
      </c>
      <c r="I278" s="92">
        <f t="shared" si="113"/>
        <v>300</v>
      </c>
      <c r="J278" s="54" t="s">
        <v>33</v>
      </c>
      <c r="K278" s="57"/>
      <c r="L278" s="71"/>
      <c r="M278" s="57"/>
      <c r="N278" s="71"/>
      <c r="O278" s="71"/>
      <c r="P278" s="71"/>
      <c r="Q278" s="97">
        <f t="shared" si="111"/>
        <v>0</v>
      </c>
      <c r="R278" s="97">
        <f t="shared" si="112"/>
        <v>0</v>
      </c>
      <c r="S278" s="57"/>
      <c r="T278" s="57"/>
      <c r="U278" s="57"/>
      <c r="V278" s="57"/>
      <c r="W278" s="2"/>
      <c r="X278" s="4"/>
      <c r="Y278" s="14"/>
      <c r="Z278" s="14"/>
      <c r="AA278" s="14"/>
      <c r="AB278" s="14"/>
      <c r="AC278" s="14"/>
      <c r="AD278" s="14"/>
      <c r="AE278" s="14"/>
      <c r="AF278" s="14"/>
      <c r="AG278" s="14"/>
      <c r="AH278" s="14"/>
    </row>
    <row r="279" spans="1:34" s="93" customFormat="1" ht="40.5" x14ac:dyDescent="0.25">
      <c r="A279" s="21">
        <v>85</v>
      </c>
      <c r="B279" s="11"/>
      <c r="C279" s="11"/>
      <c r="D279" s="11"/>
      <c r="E279" s="26"/>
      <c r="F279" s="177" t="s">
        <v>474</v>
      </c>
      <c r="G279" s="57" t="s">
        <v>473</v>
      </c>
      <c r="H279" s="91" t="s">
        <v>207</v>
      </c>
      <c r="I279" s="92">
        <f t="shared" si="113"/>
        <v>100</v>
      </c>
      <c r="J279" s="54" t="s">
        <v>33</v>
      </c>
      <c r="K279" s="57"/>
      <c r="L279" s="71"/>
      <c r="M279" s="57"/>
      <c r="N279" s="71"/>
      <c r="O279" s="71"/>
      <c r="P279" s="71"/>
      <c r="Q279" s="97">
        <f t="shared" si="111"/>
        <v>0</v>
      </c>
      <c r="R279" s="97">
        <f t="shared" si="112"/>
        <v>0</v>
      </c>
      <c r="S279" s="57"/>
      <c r="T279" s="57"/>
      <c r="U279" s="57"/>
      <c r="V279" s="57"/>
      <c r="W279" s="2"/>
      <c r="X279" s="4"/>
      <c r="Y279" s="14"/>
      <c r="Z279" s="14"/>
      <c r="AA279" s="14"/>
      <c r="AB279" s="14"/>
      <c r="AC279" s="14"/>
      <c r="AD279" s="14"/>
      <c r="AE279" s="14"/>
      <c r="AF279" s="14"/>
      <c r="AG279" s="14"/>
      <c r="AH279" s="14"/>
    </row>
    <row r="280" spans="1:34" s="93" customFormat="1" ht="40.5" x14ac:dyDescent="0.25">
      <c r="A280" s="99">
        <v>85</v>
      </c>
      <c r="B280" s="69"/>
      <c r="C280" s="69"/>
      <c r="D280" s="69"/>
      <c r="E280" s="38"/>
      <c r="F280" s="177" t="s">
        <v>477</v>
      </c>
      <c r="G280" s="102" t="s">
        <v>475</v>
      </c>
      <c r="H280" s="100">
        <v>10</v>
      </c>
      <c r="I280" s="178">
        <f t="shared" si="113"/>
        <v>20</v>
      </c>
      <c r="J280" s="101" t="s">
        <v>33</v>
      </c>
      <c r="K280" s="102"/>
      <c r="L280" s="103"/>
      <c r="M280" s="102"/>
      <c r="N280" s="103"/>
      <c r="O280" s="103"/>
      <c r="P280" s="103"/>
      <c r="Q280" s="298">
        <f t="shared" si="111"/>
        <v>0</v>
      </c>
      <c r="R280" s="298">
        <f t="shared" si="112"/>
        <v>0</v>
      </c>
      <c r="S280" s="102"/>
      <c r="T280" s="102"/>
      <c r="U280" s="102"/>
      <c r="V280" s="102"/>
      <c r="W280" s="179"/>
      <c r="X280" s="181"/>
      <c r="Y280" s="35"/>
      <c r="Z280" s="35"/>
      <c r="AA280" s="35"/>
      <c r="AB280" s="35"/>
      <c r="AC280" s="35"/>
      <c r="AD280" s="35"/>
      <c r="AE280" s="35"/>
      <c r="AF280" s="35"/>
      <c r="AG280" s="35"/>
      <c r="AH280" s="35"/>
    </row>
    <row r="281" spans="1:34" s="93" customFormat="1" x14ac:dyDescent="0.25">
      <c r="A281" s="173">
        <v>85</v>
      </c>
      <c r="B281" s="173"/>
      <c r="C281" s="173"/>
      <c r="D281" s="173"/>
      <c r="E281" s="165"/>
      <c r="F281" s="175"/>
      <c r="G281" s="172" t="s">
        <v>476</v>
      </c>
      <c r="H281" s="245"/>
      <c r="I281" s="168"/>
      <c r="J281" s="245"/>
      <c r="K281" s="172"/>
      <c r="L281" s="172"/>
      <c r="M281" s="172"/>
      <c r="N281" s="172"/>
      <c r="O281" s="172"/>
      <c r="P281" s="172"/>
      <c r="Q281" s="299">
        <f>SUM(Q275:Q280)</f>
        <v>0</v>
      </c>
      <c r="R281" s="299">
        <f>SUM(R275:R280)</f>
        <v>0</v>
      </c>
      <c r="S281" s="172"/>
      <c r="T281" s="172"/>
      <c r="U281" s="172"/>
      <c r="V281" s="172"/>
      <c r="W281" s="172"/>
      <c r="X281" s="172"/>
      <c r="Y281" s="172"/>
      <c r="Z281" s="172"/>
      <c r="AA281" s="172"/>
      <c r="AB281" s="172"/>
      <c r="AC281" s="172"/>
      <c r="AD281" s="172"/>
      <c r="AE281" s="172"/>
      <c r="AF281" s="172"/>
      <c r="AG281" s="172"/>
      <c r="AH281" s="172"/>
    </row>
    <row r="282" spans="1:34" s="93" customFormat="1" ht="40.5" x14ac:dyDescent="0.25">
      <c r="A282" s="21">
        <v>86</v>
      </c>
      <c r="B282" s="11"/>
      <c r="C282" s="11"/>
      <c r="D282" s="11"/>
      <c r="E282" s="26"/>
      <c r="F282" s="40" t="s">
        <v>479</v>
      </c>
      <c r="G282" s="57" t="s">
        <v>478</v>
      </c>
      <c r="H282" s="91" t="s">
        <v>379</v>
      </c>
      <c r="I282" s="92">
        <f t="shared" si="113"/>
        <v>20</v>
      </c>
      <c r="J282" s="54" t="s">
        <v>33</v>
      </c>
      <c r="K282" s="57"/>
      <c r="L282" s="71"/>
      <c r="M282" s="57"/>
      <c r="N282" s="71"/>
      <c r="O282" s="71"/>
      <c r="P282" s="71"/>
      <c r="Q282" s="97">
        <f t="shared" ref="Q282:Q286" si="114">I282*L282</f>
        <v>0</v>
      </c>
      <c r="R282" s="97">
        <f t="shared" ref="R282:R286" si="115">I282*N282</f>
        <v>0</v>
      </c>
      <c r="S282" s="57"/>
      <c r="T282" s="57"/>
      <c r="U282" s="57"/>
      <c r="V282" s="57"/>
      <c r="W282" s="2"/>
      <c r="X282" s="4"/>
      <c r="Y282" s="14"/>
      <c r="Z282" s="14"/>
      <c r="AA282" s="14"/>
      <c r="AB282" s="14"/>
      <c r="AC282" s="14"/>
      <c r="AD282" s="14"/>
      <c r="AE282" s="14"/>
      <c r="AF282" s="14"/>
      <c r="AG282" s="14"/>
      <c r="AH282" s="14"/>
    </row>
    <row r="283" spans="1:34" s="93" customFormat="1" ht="40.5" x14ac:dyDescent="0.25">
      <c r="A283" s="21">
        <v>86</v>
      </c>
      <c r="B283" s="11"/>
      <c r="C283" s="11"/>
      <c r="D283" s="11"/>
      <c r="E283" s="26"/>
      <c r="F283" s="40" t="s">
        <v>482</v>
      </c>
      <c r="G283" s="57" t="s">
        <v>480</v>
      </c>
      <c r="H283" s="91" t="s">
        <v>481</v>
      </c>
      <c r="I283" s="92">
        <f t="shared" si="113"/>
        <v>30</v>
      </c>
      <c r="J283" s="54" t="s">
        <v>33</v>
      </c>
      <c r="K283" s="57"/>
      <c r="L283" s="71"/>
      <c r="M283" s="57"/>
      <c r="N283" s="71"/>
      <c r="O283" s="71"/>
      <c r="P283" s="71"/>
      <c r="Q283" s="97">
        <f t="shared" si="114"/>
        <v>0</v>
      </c>
      <c r="R283" s="97">
        <f t="shared" si="115"/>
        <v>0</v>
      </c>
      <c r="S283" s="57"/>
      <c r="T283" s="57"/>
      <c r="U283" s="57"/>
      <c r="V283" s="57"/>
      <c r="W283" s="2"/>
      <c r="X283" s="4"/>
      <c r="Y283" s="14"/>
      <c r="Z283" s="14"/>
      <c r="AA283" s="14"/>
      <c r="AB283" s="14"/>
      <c r="AC283" s="14"/>
      <c r="AD283" s="14"/>
      <c r="AE283" s="14"/>
      <c r="AF283" s="14"/>
      <c r="AG283" s="14"/>
      <c r="AH283" s="14"/>
    </row>
    <row r="284" spans="1:34" s="93" customFormat="1" ht="40.5" x14ac:dyDescent="0.25">
      <c r="A284" s="21">
        <v>86</v>
      </c>
      <c r="B284" s="11"/>
      <c r="C284" s="11"/>
      <c r="D284" s="11"/>
      <c r="E284" s="26"/>
      <c r="F284" s="40" t="s">
        <v>484</v>
      </c>
      <c r="G284" s="57" t="s">
        <v>483</v>
      </c>
      <c r="H284" s="91">
        <v>8</v>
      </c>
      <c r="I284" s="92">
        <f t="shared" si="113"/>
        <v>16</v>
      </c>
      <c r="J284" s="54" t="s">
        <v>33</v>
      </c>
      <c r="K284" s="57"/>
      <c r="L284" s="71"/>
      <c r="M284" s="57"/>
      <c r="N284" s="71"/>
      <c r="O284" s="71"/>
      <c r="P284" s="71"/>
      <c r="Q284" s="97">
        <f t="shared" si="114"/>
        <v>0</v>
      </c>
      <c r="R284" s="97">
        <f t="shared" si="115"/>
        <v>0</v>
      </c>
      <c r="S284" s="57"/>
      <c r="T284" s="57"/>
      <c r="U284" s="57"/>
      <c r="V284" s="57"/>
      <c r="W284" s="2"/>
      <c r="X284" s="4"/>
      <c r="Y284" s="14"/>
      <c r="Z284" s="14"/>
      <c r="AA284" s="14"/>
      <c r="AB284" s="14"/>
      <c r="AC284" s="14"/>
      <c r="AD284" s="14"/>
      <c r="AE284" s="14"/>
      <c r="AF284" s="14"/>
      <c r="AG284" s="14"/>
      <c r="AH284" s="14"/>
    </row>
    <row r="285" spans="1:34" s="93" customFormat="1" ht="40.5" x14ac:dyDescent="0.25">
      <c r="A285" s="21">
        <v>86</v>
      </c>
      <c r="B285" s="11"/>
      <c r="C285" s="11"/>
      <c r="D285" s="11"/>
      <c r="E285" s="26"/>
      <c r="F285" s="177" t="s">
        <v>486</v>
      </c>
      <c r="G285" s="57" t="s">
        <v>485</v>
      </c>
      <c r="H285" s="91">
        <v>4</v>
      </c>
      <c r="I285" s="92">
        <f t="shared" si="113"/>
        <v>8</v>
      </c>
      <c r="J285" s="54" t="s">
        <v>33</v>
      </c>
      <c r="K285" s="57"/>
      <c r="L285" s="71"/>
      <c r="M285" s="57"/>
      <c r="N285" s="71"/>
      <c r="O285" s="71"/>
      <c r="P285" s="71"/>
      <c r="Q285" s="97">
        <f t="shared" si="114"/>
        <v>0</v>
      </c>
      <c r="R285" s="97">
        <f t="shared" si="115"/>
        <v>0</v>
      </c>
      <c r="S285" s="57"/>
      <c r="T285" s="57"/>
      <c r="U285" s="57"/>
      <c r="V285" s="57"/>
      <c r="W285" s="2"/>
      <c r="X285" s="4"/>
      <c r="Y285" s="14"/>
      <c r="Z285" s="14"/>
      <c r="AA285" s="14"/>
      <c r="AB285" s="14"/>
      <c r="AC285" s="14"/>
      <c r="AD285" s="14"/>
      <c r="AE285" s="14"/>
      <c r="AF285" s="14"/>
      <c r="AG285" s="14"/>
      <c r="AH285" s="14"/>
    </row>
    <row r="286" spans="1:34" s="93" customFormat="1" ht="40.5" x14ac:dyDescent="0.25">
      <c r="A286" s="99">
        <v>86</v>
      </c>
      <c r="B286" s="69"/>
      <c r="C286" s="69"/>
      <c r="D286" s="69"/>
      <c r="E286" s="38"/>
      <c r="F286" s="177" t="s">
        <v>1027</v>
      </c>
      <c r="G286" s="102" t="s">
        <v>487</v>
      </c>
      <c r="H286" s="100" t="s">
        <v>379</v>
      </c>
      <c r="I286" s="178">
        <f t="shared" si="113"/>
        <v>20</v>
      </c>
      <c r="J286" s="101" t="s">
        <v>33</v>
      </c>
      <c r="K286" s="102"/>
      <c r="L286" s="103"/>
      <c r="M286" s="102"/>
      <c r="N286" s="103"/>
      <c r="O286" s="103"/>
      <c r="P286" s="103"/>
      <c r="Q286" s="298">
        <f t="shared" si="114"/>
        <v>0</v>
      </c>
      <c r="R286" s="298">
        <f t="shared" si="115"/>
        <v>0</v>
      </c>
      <c r="S286" s="102"/>
      <c r="T286" s="102"/>
      <c r="U286" s="102"/>
      <c r="V286" s="102"/>
      <c r="W286" s="179"/>
      <c r="X286" s="181"/>
      <c r="Y286" s="35"/>
      <c r="Z286" s="35"/>
      <c r="AA286" s="35"/>
      <c r="AB286" s="35"/>
      <c r="AC286" s="35"/>
      <c r="AD286" s="35"/>
      <c r="AE286" s="35"/>
      <c r="AF286" s="35"/>
      <c r="AG286" s="35"/>
      <c r="AH286" s="35"/>
    </row>
    <row r="287" spans="1:34" s="93" customFormat="1" x14ac:dyDescent="0.25">
      <c r="A287" s="173">
        <v>86</v>
      </c>
      <c r="B287" s="173"/>
      <c r="C287" s="173"/>
      <c r="D287" s="173"/>
      <c r="E287" s="165"/>
      <c r="F287" s="175"/>
      <c r="G287" s="172" t="s">
        <v>488</v>
      </c>
      <c r="H287" s="245"/>
      <c r="I287" s="168"/>
      <c r="J287" s="245"/>
      <c r="K287" s="172"/>
      <c r="L287" s="172"/>
      <c r="M287" s="172"/>
      <c r="N287" s="172"/>
      <c r="O287" s="172"/>
      <c r="P287" s="172"/>
      <c r="Q287" s="299">
        <f>SUM(Q282:Q286)</f>
        <v>0</v>
      </c>
      <c r="R287" s="299">
        <f>SUM(R282:R286)</f>
        <v>0</v>
      </c>
      <c r="S287" s="172"/>
      <c r="T287" s="172"/>
      <c r="U287" s="172"/>
      <c r="V287" s="172"/>
      <c r="W287" s="172"/>
      <c r="X287" s="172"/>
      <c r="Y287" s="172"/>
      <c r="Z287" s="172"/>
      <c r="AA287" s="172"/>
      <c r="AB287" s="172"/>
      <c r="AC287" s="172"/>
      <c r="AD287" s="172"/>
      <c r="AE287" s="172"/>
      <c r="AF287" s="172"/>
      <c r="AG287" s="172"/>
      <c r="AH287" s="172"/>
    </row>
    <row r="288" spans="1:34" s="93" customFormat="1" ht="121.5" x14ac:dyDescent="0.25">
      <c r="A288" s="21">
        <v>87</v>
      </c>
      <c r="B288" s="11"/>
      <c r="C288" s="11"/>
      <c r="D288" s="41" t="s">
        <v>489</v>
      </c>
      <c r="E288" s="37" t="s">
        <v>490</v>
      </c>
      <c r="F288" s="40" t="s">
        <v>491</v>
      </c>
      <c r="G288" s="57" t="s">
        <v>492</v>
      </c>
      <c r="H288" s="91">
        <v>6000</v>
      </c>
      <c r="I288" s="92">
        <f t="shared" si="113"/>
        <v>12000</v>
      </c>
      <c r="J288" s="54" t="s">
        <v>33</v>
      </c>
      <c r="K288" s="57"/>
      <c r="L288" s="71"/>
      <c r="M288" s="57"/>
      <c r="N288" s="71"/>
      <c r="O288" s="71"/>
      <c r="P288" s="71"/>
      <c r="Q288" s="97">
        <f t="shared" ref="Q288:Q292" si="116">I288*L288</f>
        <v>0</v>
      </c>
      <c r="R288" s="97">
        <f t="shared" ref="R288:R292" si="117">I288*N288</f>
        <v>0</v>
      </c>
      <c r="S288" s="57"/>
      <c r="T288" s="57"/>
      <c r="U288" s="57"/>
      <c r="V288" s="57"/>
      <c r="W288" s="2"/>
      <c r="X288" s="4"/>
      <c r="Y288" s="14"/>
      <c r="Z288" s="14"/>
      <c r="AA288" s="14"/>
      <c r="AB288" s="14"/>
      <c r="AC288" s="14"/>
      <c r="AD288" s="14"/>
      <c r="AE288" s="14"/>
      <c r="AF288" s="14"/>
      <c r="AG288" s="14"/>
      <c r="AH288" s="14"/>
    </row>
    <row r="289" spans="1:34" s="93" customFormat="1" ht="40.5" x14ac:dyDescent="0.25">
      <c r="A289" s="21">
        <v>87</v>
      </c>
      <c r="B289" s="11"/>
      <c r="C289" s="11"/>
      <c r="D289" s="11"/>
      <c r="E289" s="26"/>
      <c r="F289" s="40" t="s">
        <v>493</v>
      </c>
      <c r="G289" s="57" t="s">
        <v>494</v>
      </c>
      <c r="H289" s="91">
        <v>4000</v>
      </c>
      <c r="I289" s="92">
        <f t="shared" si="113"/>
        <v>8000</v>
      </c>
      <c r="J289" s="54" t="s">
        <v>33</v>
      </c>
      <c r="K289" s="57"/>
      <c r="L289" s="71"/>
      <c r="M289" s="57"/>
      <c r="N289" s="71"/>
      <c r="O289" s="71"/>
      <c r="P289" s="71"/>
      <c r="Q289" s="97">
        <f t="shared" si="116"/>
        <v>0</v>
      </c>
      <c r="R289" s="97">
        <f t="shared" si="117"/>
        <v>0</v>
      </c>
      <c r="S289" s="57"/>
      <c r="T289" s="57"/>
      <c r="U289" s="57"/>
      <c r="V289" s="57"/>
      <c r="W289" s="2"/>
      <c r="X289" s="4"/>
      <c r="Y289" s="14"/>
      <c r="Z289" s="14"/>
      <c r="AA289" s="14"/>
      <c r="AB289" s="14"/>
      <c r="AC289" s="14"/>
      <c r="AD289" s="14"/>
      <c r="AE289" s="14"/>
      <c r="AF289" s="14"/>
      <c r="AG289" s="14"/>
      <c r="AH289" s="14"/>
    </row>
    <row r="290" spans="1:34" s="93" customFormat="1" ht="40.5" x14ac:dyDescent="0.25">
      <c r="A290" s="21">
        <v>87</v>
      </c>
      <c r="B290" s="11"/>
      <c r="C290" s="11"/>
      <c r="D290" s="11"/>
      <c r="E290" s="26"/>
      <c r="F290" s="40" t="s">
        <v>495</v>
      </c>
      <c r="G290" s="57" t="s">
        <v>496</v>
      </c>
      <c r="H290" s="91">
        <v>10000</v>
      </c>
      <c r="I290" s="92">
        <f t="shared" si="113"/>
        <v>20000</v>
      </c>
      <c r="J290" s="54" t="s">
        <v>33</v>
      </c>
      <c r="K290" s="57"/>
      <c r="L290" s="71"/>
      <c r="M290" s="57"/>
      <c r="N290" s="71"/>
      <c r="O290" s="71"/>
      <c r="P290" s="71"/>
      <c r="Q290" s="97">
        <f t="shared" si="116"/>
        <v>0</v>
      </c>
      <c r="R290" s="97">
        <f t="shared" si="117"/>
        <v>0</v>
      </c>
      <c r="S290" s="57"/>
      <c r="T290" s="57"/>
      <c r="U290" s="57"/>
      <c r="V290" s="57"/>
      <c r="W290" s="2"/>
      <c r="X290" s="4"/>
      <c r="Y290" s="14"/>
      <c r="Z290" s="14"/>
      <c r="AA290" s="14"/>
      <c r="AB290" s="14"/>
      <c r="AC290" s="14"/>
      <c r="AD290" s="14"/>
      <c r="AE290" s="14"/>
      <c r="AF290" s="14"/>
      <c r="AG290" s="14"/>
      <c r="AH290" s="14"/>
    </row>
    <row r="291" spans="1:34" s="93" customFormat="1" ht="40.5" x14ac:dyDescent="0.25">
      <c r="A291" s="21">
        <v>87</v>
      </c>
      <c r="B291" s="11"/>
      <c r="C291" s="11"/>
      <c r="D291" s="11"/>
      <c r="E291" s="26"/>
      <c r="F291" s="40" t="s">
        <v>497</v>
      </c>
      <c r="G291" s="57" t="s">
        <v>498</v>
      </c>
      <c r="H291" s="91">
        <v>1500</v>
      </c>
      <c r="I291" s="92">
        <f t="shared" si="113"/>
        <v>3000</v>
      </c>
      <c r="J291" s="54" t="s">
        <v>33</v>
      </c>
      <c r="K291" s="57"/>
      <c r="L291" s="71"/>
      <c r="M291" s="57"/>
      <c r="N291" s="71"/>
      <c r="O291" s="71"/>
      <c r="P291" s="71"/>
      <c r="Q291" s="97">
        <f t="shared" si="116"/>
        <v>0</v>
      </c>
      <c r="R291" s="97">
        <f t="shared" si="117"/>
        <v>0</v>
      </c>
      <c r="S291" s="57"/>
      <c r="T291" s="57"/>
      <c r="U291" s="57"/>
      <c r="V291" s="57"/>
      <c r="W291" s="2"/>
      <c r="X291" s="4"/>
      <c r="Y291" s="14"/>
      <c r="Z291" s="14"/>
      <c r="AA291" s="14"/>
      <c r="AB291" s="14"/>
      <c r="AC291" s="14"/>
      <c r="AD291" s="14"/>
      <c r="AE291" s="14"/>
      <c r="AF291" s="14"/>
      <c r="AG291" s="14"/>
      <c r="AH291" s="14"/>
    </row>
    <row r="292" spans="1:34" s="93" customFormat="1" ht="40.5" x14ac:dyDescent="0.25">
      <c r="A292" s="99">
        <v>87</v>
      </c>
      <c r="B292" s="69"/>
      <c r="C292" s="69"/>
      <c r="D292" s="69"/>
      <c r="E292" s="38"/>
      <c r="F292" s="177" t="s">
        <v>499</v>
      </c>
      <c r="G292" s="102" t="s">
        <v>500</v>
      </c>
      <c r="H292" s="100">
        <v>500</v>
      </c>
      <c r="I292" s="178">
        <f t="shared" si="113"/>
        <v>1000</v>
      </c>
      <c r="J292" s="101" t="s">
        <v>33</v>
      </c>
      <c r="K292" s="102"/>
      <c r="L292" s="103"/>
      <c r="M292" s="102"/>
      <c r="N292" s="103"/>
      <c r="O292" s="103"/>
      <c r="P292" s="103"/>
      <c r="Q292" s="298">
        <f t="shared" si="116"/>
        <v>0</v>
      </c>
      <c r="R292" s="298">
        <f t="shared" si="117"/>
        <v>0</v>
      </c>
      <c r="S292" s="102"/>
      <c r="T292" s="178"/>
      <c r="U292" s="102"/>
      <c r="V292" s="102"/>
      <c r="W292" s="179"/>
      <c r="X292" s="181"/>
      <c r="Y292" s="35"/>
      <c r="Z292" s="35"/>
      <c r="AA292" s="35"/>
      <c r="AB292" s="35"/>
      <c r="AC292" s="35"/>
      <c r="AD292" s="35"/>
      <c r="AE292" s="35"/>
      <c r="AF292" s="35"/>
      <c r="AG292" s="35"/>
      <c r="AH292" s="35"/>
    </row>
    <row r="293" spans="1:34" s="93" customFormat="1" x14ac:dyDescent="0.25">
      <c r="A293" s="173">
        <v>87</v>
      </c>
      <c r="B293" s="173"/>
      <c r="C293" s="173"/>
      <c r="D293" s="173"/>
      <c r="E293" s="165"/>
      <c r="F293" s="175"/>
      <c r="G293" s="172" t="s">
        <v>501</v>
      </c>
      <c r="H293" s="245"/>
      <c r="I293" s="168"/>
      <c r="J293" s="245"/>
      <c r="K293" s="172"/>
      <c r="L293" s="172"/>
      <c r="M293" s="172"/>
      <c r="N293" s="172"/>
      <c r="O293" s="172"/>
      <c r="P293" s="172"/>
      <c r="Q293" s="299">
        <f>SUM(Q288:Q292)</f>
        <v>0</v>
      </c>
      <c r="R293" s="299">
        <f>SUM(R288:R292)</f>
        <v>0</v>
      </c>
      <c r="S293" s="172"/>
      <c r="T293" s="172"/>
      <c r="U293" s="172"/>
      <c r="V293" s="172"/>
      <c r="W293" s="172"/>
      <c r="X293" s="172"/>
      <c r="Y293" s="172"/>
      <c r="Z293" s="172"/>
      <c r="AA293" s="172"/>
      <c r="AB293" s="172"/>
      <c r="AC293" s="172"/>
      <c r="AD293" s="172"/>
      <c r="AE293" s="172"/>
      <c r="AF293" s="172"/>
      <c r="AG293" s="172"/>
      <c r="AH293" s="172"/>
    </row>
    <row r="294" spans="1:34" s="93" customFormat="1" ht="54" x14ac:dyDescent="0.25">
      <c r="A294" s="21">
        <v>88</v>
      </c>
      <c r="B294" s="11"/>
      <c r="C294" s="11"/>
      <c r="D294" s="11"/>
      <c r="E294" s="26"/>
      <c r="F294" s="40" t="s">
        <v>504</v>
      </c>
      <c r="G294" s="57" t="s">
        <v>502</v>
      </c>
      <c r="H294" s="91" t="s">
        <v>503</v>
      </c>
      <c r="I294" s="92">
        <f t="shared" si="113"/>
        <v>120</v>
      </c>
      <c r="J294" s="54" t="s">
        <v>33</v>
      </c>
      <c r="K294" s="57"/>
      <c r="L294" s="71"/>
      <c r="M294" s="57"/>
      <c r="N294" s="71"/>
      <c r="O294" s="71"/>
      <c r="P294" s="71"/>
      <c r="Q294" s="97">
        <f t="shared" ref="Q294:Q297" si="118">I294*L294</f>
        <v>0</v>
      </c>
      <c r="R294" s="97">
        <f t="shared" ref="R294:R297" si="119">I294*N294</f>
        <v>0</v>
      </c>
      <c r="S294" s="57"/>
      <c r="T294" s="57"/>
      <c r="U294" s="57"/>
      <c r="V294" s="57"/>
      <c r="W294" s="2"/>
      <c r="X294" s="4"/>
      <c r="Y294" s="14"/>
      <c r="Z294" s="14"/>
      <c r="AA294" s="14"/>
      <c r="AB294" s="14"/>
      <c r="AC294" s="14"/>
      <c r="AD294" s="14"/>
      <c r="AE294" s="14"/>
      <c r="AF294" s="14"/>
      <c r="AG294" s="14"/>
      <c r="AH294" s="14"/>
    </row>
    <row r="295" spans="1:34" s="93" customFormat="1" ht="54" x14ac:dyDescent="0.25">
      <c r="A295" s="21">
        <v>88</v>
      </c>
      <c r="B295" s="11"/>
      <c r="C295" s="11"/>
      <c r="D295" s="11"/>
      <c r="E295" s="26"/>
      <c r="F295" s="40" t="s">
        <v>507</v>
      </c>
      <c r="G295" s="57" t="s">
        <v>505</v>
      </c>
      <c r="H295" s="91" t="s">
        <v>506</v>
      </c>
      <c r="I295" s="92">
        <f t="shared" si="113"/>
        <v>1400</v>
      </c>
      <c r="J295" s="54" t="s">
        <v>33</v>
      </c>
      <c r="K295" s="57"/>
      <c r="L295" s="71"/>
      <c r="M295" s="57"/>
      <c r="N295" s="71"/>
      <c r="O295" s="71"/>
      <c r="P295" s="71"/>
      <c r="Q295" s="97">
        <f t="shared" si="118"/>
        <v>0</v>
      </c>
      <c r="R295" s="97">
        <f t="shared" si="119"/>
        <v>0</v>
      </c>
      <c r="S295" s="57"/>
      <c r="T295" s="57"/>
      <c r="U295" s="57"/>
      <c r="V295" s="57"/>
      <c r="W295" s="2"/>
      <c r="X295" s="4"/>
      <c r="Y295" s="14"/>
      <c r="Z295" s="14"/>
      <c r="AA295" s="14"/>
      <c r="AB295" s="14"/>
      <c r="AC295" s="14"/>
      <c r="AD295" s="14"/>
      <c r="AE295" s="14"/>
      <c r="AF295" s="14"/>
      <c r="AG295" s="14"/>
      <c r="AH295" s="14"/>
    </row>
    <row r="296" spans="1:34" s="93" customFormat="1" ht="54" x14ac:dyDescent="0.25">
      <c r="A296" s="21">
        <v>88</v>
      </c>
      <c r="B296" s="11"/>
      <c r="C296" s="11"/>
      <c r="D296" s="11"/>
      <c r="E296" s="26"/>
      <c r="F296" s="40" t="s">
        <v>509</v>
      </c>
      <c r="G296" s="57" t="s">
        <v>508</v>
      </c>
      <c r="H296" s="91">
        <v>100</v>
      </c>
      <c r="I296" s="92">
        <f t="shared" si="113"/>
        <v>200</v>
      </c>
      <c r="J296" s="54" t="s">
        <v>33</v>
      </c>
      <c r="K296" s="57"/>
      <c r="L296" s="71"/>
      <c r="M296" s="57"/>
      <c r="N296" s="71"/>
      <c r="O296" s="71"/>
      <c r="P296" s="71"/>
      <c r="Q296" s="97">
        <f t="shared" si="118"/>
        <v>0</v>
      </c>
      <c r="R296" s="97">
        <f t="shared" si="119"/>
        <v>0</v>
      </c>
      <c r="S296" s="57"/>
      <c r="T296" s="57"/>
      <c r="U296" s="57"/>
      <c r="V296" s="57"/>
      <c r="W296" s="2"/>
      <c r="X296" s="4"/>
      <c r="Y296" s="14"/>
      <c r="Z296" s="14"/>
      <c r="AA296" s="14"/>
      <c r="AB296" s="14"/>
      <c r="AC296" s="14"/>
      <c r="AD296" s="14"/>
      <c r="AE296" s="14"/>
      <c r="AF296" s="14"/>
      <c r="AG296" s="14"/>
      <c r="AH296" s="14"/>
    </row>
    <row r="297" spans="1:34" s="93" customFormat="1" ht="54" x14ac:dyDescent="0.25">
      <c r="A297" s="99">
        <v>88</v>
      </c>
      <c r="B297" s="69"/>
      <c r="C297" s="69"/>
      <c r="D297" s="69"/>
      <c r="E297" s="38"/>
      <c r="F297" s="177" t="s">
        <v>1028</v>
      </c>
      <c r="G297" s="102" t="s">
        <v>510</v>
      </c>
      <c r="H297" s="100" t="s">
        <v>150</v>
      </c>
      <c r="I297" s="178">
        <f t="shared" si="113"/>
        <v>200</v>
      </c>
      <c r="J297" s="101" t="s">
        <v>33</v>
      </c>
      <c r="K297" s="102"/>
      <c r="L297" s="103"/>
      <c r="M297" s="102"/>
      <c r="N297" s="103"/>
      <c r="O297" s="103"/>
      <c r="P297" s="103"/>
      <c r="Q297" s="298">
        <f t="shared" si="118"/>
        <v>0</v>
      </c>
      <c r="R297" s="298">
        <f t="shared" si="119"/>
        <v>0</v>
      </c>
      <c r="S297" s="102"/>
      <c r="T297" s="102"/>
      <c r="U297" s="102"/>
      <c r="V297" s="102"/>
      <c r="W297" s="179"/>
      <c r="X297" s="181"/>
      <c r="Y297" s="35"/>
      <c r="Z297" s="35"/>
      <c r="AA297" s="35"/>
      <c r="AB297" s="35"/>
      <c r="AC297" s="35"/>
      <c r="AD297" s="35"/>
      <c r="AE297" s="35"/>
      <c r="AF297" s="35"/>
      <c r="AG297" s="35"/>
      <c r="AH297" s="35"/>
    </row>
    <row r="298" spans="1:34" s="93" customFormat="1" x14ac:dyDescent="0.25">
      <c r="A298" s="173">
        <v>88</v>
      </c>
      <c r="B298" s="173"/>
      <c r="C298" s="173"/>
      <c r="D298" s="173"/>
      <c r="E298" s="165"/>
      <c r="F298" s="175"/>
      <c r="G298" s="172" t="s">
        <v>511</v>
      </c>
      <c r="H298" s="245"/>
      <c r="I298" s="168"/>
      <c r="J298" s="245"/>
      <c r="K298" s="172"/>
      <c r="L298" s="172"/>
      <c r="M298" s="172"/>
      <c r="N298" s="172"/>
      <c r="O298" s="172"/>
      <c r="P298" s="172"/>
      <c r="Q298" s="299">
        <f>SUM(Q294:Q297)</f>
        <v>0</v>
      </c>
      <c r="R298" s="299">
        <f>SUM(R294:R297)</f>
        <v>0</v>
      </c>
      <c r="S298" s="172"/>
      <c r="T298" s="172"/>
      <c r="U298" s="172"/>
      <c r="V298" s="172"/>
      <c r="W298" s="172"/>
      <c r="X298" s="172"/>
      <c r="Y298" s="172"/>
      <c r="Z298" s="172"/>
      <c r="AA298" s="172"/>
      <c r="AB298" s="172"/>
      <c r="AC298" s="172"/>
      <c r="AD298" s="172"/>
      <c r="AE298" s="172"/>
      <c r="AF298" s="172"/>
      <c r="AG298" s="172"/>
      <c r="AH298" s="172"/>
    </row>
    <row r="299" spans="1:34" s="93" customFormat="1" ht="121.5" x14ac:dyDescent="0.25">
      <c r="A299" s="21">
        <v>89</v>
      </c>
      <c r="B299" s="11"/>
      <c r="C299" s="11"/>
      <c r="D299" s="41" t="s">
        <v>512</v>
      </c>
      <c r="E299" s="37" t="s">
        <v>513</v>
      </c>
      <c r="F299" s="40" t="s">
        <v>514</v>
      </c>
      <c r="G299" s="57" t="s">
        <v>515</v>
      </c>
      <c r="H299" s="91" t="s">
        <v>516</v>
      </c>
      <c r="I299" s="92">
        <f t="shared" si="113"/>
        <v>4000</v>
      </c>
      <c r="J299" s="54" t="s">
        <v>33</v>
      </c>
      <c r="K299" s="57"/>
      <c r="L299" s="71"/>
      <c r="M299" s="57"/>
      <c r="N299" s="71"/>
      <c r="O299" s="71"/>
      <c r="P299" s="71"/>
      <c r="Q299" s="97">
        <f t="shared" ref="Q299:Q300" si="120">I299*L299</f>
        <v>0</v>
      </c>
      <c r="R299" s="97">
        <f t="shared" ref="R299:R300" si="121">I299*N299</f>
        <v>0</v>
      </c>
      <c r="S299" s="57"/>
      <c r="T299" s="57"/>
      <c r="U299" s="57"/>
      <c r="V299" s="57"/>
      <c r="W299" s="2"/>
      <c r="X299" s="4"/>
      <c r="Y299" s="14"/>
      <c r="Z299" s="14"/>
      <c r="AA299" s="14"/>
      <c r="AB299" s="14"/>
      <c r="AC299" s="14"/>
      <c r="AD299" s="14"/>
      <c r="AE299" s="14"/>
      <c r="AF299" s="14"/>
      <c r="AG299" s="14"/>
      <c r="AH299" s="14"/>
    </row>
    <row r="300" spans="1:34" s="93" customFormat="1" ht="40.5" x14ac:dyDescent="0.25">
      <c r="A300" s="99">
        <v>89</v>
      </c>
      <c r="B300" s="69"/>
      <c r="C300" s="69"/>
      <c r="D300" s="69"/>
      <c r="E300" s="38"/>
      <c r="F300" s="177" t="s">
        <v>517</v>
      </c>
      <c r="G300" s="102" t="s">
        <v>518</v>
      </c>
      <c r="H300" s="100" t="s">
        <v>519</v>
      </c>
      <c r="I300" s="178">
        <f t="shared" si="113"/>
        <v>16000</v>
      </c>
      <c r="J300" s="101" t="s">
        <v>33</v>
      </c>
      <c r="K300" s="102"/>
      <c r="L300" s="103"/>
      <c r="M300" s="102"/>
      <c r="N300" s="103"/>
      <c r="O300" s="103"/>
      <c r="P300" s="103"/>
      <c r="Q300" s="298">
        <f t="shared" si="120"/>
        <v>0</v>
      </c>
      <c r="R300" s="298">
        <f t="shared" si="121"/>
        <v>0</v>
      </c>
      <c r="S300" s="102"/>
      <c r="T300" s="102"/>
      <c r="U300" s="102"/>
      <c r="V300" s="102"/>
      <c r="W300" s="179"/>
      <c r="X300" s="181"/>
      <c r="Y300" s="35"/>
      <c r="Z300" s="35"/>
      <c r="AA300" s="35"/>
      <c r="AB300" s="35"/>
      <c r="AC300" s="35"/>
      <c r="AD300" s="35"/>
      <c r="AE300" s="35"/>
      <c r="AF300" s="35"/>
      <c r="AG300" s="35"/>
      <c r="AH300" s="35"/>
    </row>
    <row r="301" spans="1:34" s="93" customFormat="1" x14ac:dyDescent="0.25">
      <c r="A301" s="173">
        <v>89</v>
      </c>
      <c r="B301" s="173"/>
      <c r="C301" s="173"/>
      <c r="D301" s="173"/>
      <c r="E301" s="165"/>
      <c r="F301" s="175"/>
      <c r="G301" s="172" t="s">
        <v>520</v>
      </c>
      <c r="H301" s="245"/>
      <c r="I301" s="168"/>
      <c r="J301" s="245"/>
      <c r="K301" s="172"/>
      <c r="L301" s="172"/>
      <c r="M301" s="172"/>
      <c r="N301" s="172"/>
      <c r="O301" s="172"/>
      <c r="P301" s="172"/>
      <c r="Q301" s="299">
        <f>SUM(Q299:Q300)</f>
        <v>0</v>
      </c>
      <c r="R301" s="299">
        <f>SUM(R299:R300)</f>
        <v>0</v>
      </c>
      <c r="S301" s="172"/>
      <c r="T301" s="172"/>
      <c r="U301" s="172"/>
      <c r="V301" s="172"/>
      <c r="W301" s="172"/>
      <c r="X301" s="172"/>
      <c r="Y301" s="172"/>
      <c r="Z301" s="172"/>
      <c r="AA301" s="172"/>
      <c r="AB301" s="172"/>
      <c r="AC301" s="172"/>
      <c r="AD301" s="172"/>
      <c r="AE301" s="172"/>
      <c r="AF301" s="172"/>
      <c r="AG301" s="172"/>
      <c r="AH301" s="172"/>
    </row>
    <row r="302" spans="1:34" s="93" customFormat="1" ht="81" x14ac:dyDescent="0.25">
      <c r="A302" s="99">
        <v>90</v>
      </c>
      <c r="B302" s="69"/>
      <c r="C302" s="69"/>
      <c r="D302" s="13" t="s">
        <v>521</v>
      </c>
      <c r="E302" s="48" t="s">
        <v>522</v>
      </c>
      <c r="F302" s="177" t="s">
        <v>523</v>
      </c>
      <c r="G302" s="102" t="s">
        <v>524</v>
      </c>
      <c r="H302" s="100">
        <v>50</v>
      </c>
      <c r="I302" s="178">
        <f t="shared" si="113"/>
        <v>100</v>
      </c>
      <c r="J302" s="101" t="s">
        <v>33</v>
      </c>
      <c r="K302" s="102"/>
      <c r="L302" s="103"/>
      <c r="M302" s="102"/>
      <c r="N302" s="103"/>
      <c r="O302" s="103"/>
      <c r="P302" s="103"/>
      <c r="Q302" s="298">
        <f t="shared" ref="Q302" si="122">I302*L302</f>
        <v>0</v>
      </c>
      <c r="R302" s="298">
        <f t="shared" ref="R302" si="123">I302*N302</f>
        <v>0</v>
      </c>
      <c r="S302" s="102"/>
      <c r="T302" s="102"/>
      <c r="U302" s="102"/>
      <c r="V302" s="102"/>
      <c r="W302" s="179"/>
      <c r="X302" s="181"/>
      <c r="Y302" s="35"/>
      <c r="Z302" s="35"/>
      <c r="AA302" s="35"/>
      <c r="AB302" s="35"/>
      <c r="AC302" s="35"/>
      <c r="AD302" s="35"/>
      <c r="AE302" s="35"/>
      <c r="AF302" s="35"/>
      <c r="AG302" s="35"/>
      <c r="AH302" s="35"/>
    </row>
    <row r="303" spans="1:34" s="93" customFormat="1" x14ac:dyDescent="0.25">
      <c r="A303" s="173">
        <v>90</v>
      </c>
      <c r="B303" s="175"/>
      <c r="C303" s="175"/>
      <c r="D303" s="175"/>
      <c r="E303" s="165"/>
      <c r="F303" s="166"/>
      <c r="G303" s="169" t="s">
        <v>525</v>
      </c>
      <c r="H303" s="244"/>
      <c r="I303" s="168"/>
      <c r="J303" s="244"/>
      <c r="K303" s="169"/>
      <c r="L303" s="170"/>
      <c r="M303" s="169"/>
      <c r="N303" s="170"/>
      <c r="O303" s="170"/>
      <c r="P303" s="170"/>
      <c r="Q303" s="299">
        <f>SUM(Q302)</f>
        <v>0</v>
      </c>
      <c r="R303" s="299">
        <f>SUM(R302)</f>
        <v>0</v>
      </c>
      <c r="S303" s="169"/>
      <c r="T303" s="169"/>
      <c r="U303" s="169"/>
      <c r="V303" s="169"/>
      <c r="W303" s="171"/>
      <c r="X303" s="176"/>
      <c r="Y303" s="172"/>
      <c r="Z303" s="172"/>
      <c r="AA303" s="172"/>
      <c r="AB303" s="172"/>
      <c r="AC303" s="172"/>
      <c r="AD303" s="172"/>
      <c r="AE303" s="172"/>
      <c r="AF303" s="172"/>
      <c r="AG303" s="172"/>
      <c r="AH303" s="172"/>
    </row>
    <row r="304" spans="1:34" s="93" customFormat="1" ht="165" customHeight="1" x14ac:dyDescent="0.25">
      <c r="A304" s="99">
        <v>91</v>
      </c>
      <c r="B304" s="69"/>
      <c r="C304" s="13" t="s">
        <v>526</v>
      </c>
      <c r="D304" s="13" t="s">
        <v>527</v>
      </c>
      <c r="E304" s="48" t="s">
        <v>528</v>
      </c>
      <c r="F304" s="177" t="s">
        <v>529</v>
      </c>
      <c r="G304" s="24" t="s">
        <v>989</v>
      </c>
      <c r="H304" s="100">
        <v>32000</v>
      </c>
      <c r="I304" s="178">
        <f t="shared" si="113"/>
        <v>64000</v>
      </c>
      <c r="J304" s="101" t="s">
        <v>530</v>
      </c>
      <c r="K304" s="102"/>
      <c r="L304" s="103"/>
      <c r="M304" s="102"/>
      <c r="N304" s="103"/>
      <c r="O304" s="103"/>
      <c r="P304" s="103"/>
      <c r="Q304" s="298">
        <f t="shared" ref="Q304" si="124">I304*L304</f>
        <v>0</v>
      </c>
      <c r="R304" s="298">
        <f t="shared" ref="R304" si="125">I304*N304</f>
        <v>0</v>
      </c>
      <c r="S304" s="102"/>
      <c r="T304" s="102"/>
      <c r="U304" s="102"/>
      <c r="V304" s="102"/>
      <c r="W304" s="179"/>
      <c r="X304" s="181"/>
      <c r="Y304" s="35"/>
      <c r="Z304" s="35"/>
      <c r="AA304" s="35"/>
      <c r="AB304" s="35"/>
      <c r="AC304" s="35"/>
      <c r="AD304" s="35"/>
      <c r="AE304" s="35"/>
      <c r="AF304" s="35"/>
      <c r="AG304" s="35"/>
      <c r="AH304" s="35"/>
    </row>
    <row r="305" spans="1:34" s="93" customFormat="1" x14ac:dyDescent="0.25">
      <c r="A305" s="173">
        <v>91</v>
      </c>
      <c r="B305" s="175"/>
      <c r="C305" s="175"/>
      <c r="D305" s="175"/>
      <c r="E305" s="165"/>
      <c r="F305" s="166"/>
      <c r="G305" s="169" t="s">
        <v>531</v>
      </c>
      <c r="H305" s="244"/>
      <c r="I305" s="168"/>
      <c r="J305" s="244"/>
      <c r="K305" s="169"/>
      <c r="L305" s="170"/>
      <c r="M305" s="169"/>
      <c r="N305" s="170"/>
      <c r="O305" s="170"/>
      <c r="P305" s="170"/>
      <c r="Q305" s="299">
        <f>SUM(Q304)</f>
        <v>0</v>
      </c>
      <c r="R305" s="299">
        <f>SUM(R304)</f>
        <v>0</v>
      </c>
      <c r="S305" s="169"/>
      <c r="T305" s="169"/>
      <c r="U305" s="169"/>
      <c r="V305" s="169"/>
      <c r="W305" s="171"/>
      <c r="X305" s="176"/>
      <c r="Y305" s="172"/>
      <c r="Z305" s="172"/>
      <c r="AA305" s="172"/>
      <c r="AB305" s="172"/>
      <c r="AC305" s="172"/>
      <c r="AD305" s="172"/>
      <c r="AE305" s="172"/>
      <c r="AF305" s="172"/>
      <c r="AG305" s="172"/>
      <c r="AH305" s="172"/>
    </row>
    <row r="306" spans="1:34" s="93" customFormat="1" ht="54" x14ac:dyDescent="0.25">
      <c r="A306" s="99">
        <v>92</v>
      </c>
      <c r="B306" s="69"/>
      <c r="C306" s="69"/>
      <c r="D306" s="69"/>
      <c r="E306" s="38"/>
      <c r="F306" s="177" t="s">
        <v>532</v>
      </c>
      <c r="G306" s="24" t="s">
        <v>990</v>
      </c>
      <c r="H306" s="100">
        <v>13000</v>
      </c>
      <c r="I306" s="178">
        <f t="shared" si="113"/>
        <v>26000</v>
      </c>
      <c r="J306" s="101" t="s">
        <v>530</v>
      </c>
      <c r="K306" s="102"/>
      <c r="L306" s="103"/>
      <c r="M306" s="102"/>
      <c r="N306" s="103"/>
      <c r="O306" s="103"/>
      <c r="P306" s="103"/>
      <c r="Q306" s="298">
        <f t="shared" ref="Q306" si="126">I306*L306</f>
        <v>0</v>
      </c>
      <c r="R306" s="298">
        <f t="shared" ref="R306" si="127">I306*N306</f>
        <v>0</v>
      </c>
      <c r="S306" s="102"/>
      <c r="T306" s="102"/>
      <c r="U306" s="102"/>
      <c r="V306" s="102"/>
      <c r="W306" s="179"/>
      <c r="X306" s="181"/>
      <c r="Y306" s="35"/>
      <c r="Z306" s="35"/>
      <c r="AA306" s="35"/>
      <c r="AB306" s="35"/>
      <c r="AC306" s="35"/>
      <c r="AD306" s="35"/>
      <c r="AE306" s="35"/>
      <c r="AF306" s="35"/>
      <c r="AG306" s="35"/>
      <c r="AH306" s="35"/>
    </row>
    <row r="307" spans="1:34" s="93" customFormat="1" x14ac:dyDescent="0.25">
      <c r="A307" s="173">
        <v>92</v>
      </c>
      <c r="B307" s="173"/>
      <c r="C307" s="173"/>
      <c r="D307" s="173"/>
      <c r="E307" s="165"/>
      <c r="F307" s="175"/>
      <c r="G307" s="169" t="s">
        <v>533</v>
      </c>
      <c r="H307" s="245"/>
      <c r="I307" s="168"/>
      <c r="J307" s="245"/>
      <c r="K307" s="172"/>
      <c r="L307" s="172"/>
      <c r="M307" s="172"/>
      <c r="N307" s="172"/>
      <c r="O307" s="172"/>
      <c r="P307" s="172"/>
      <c r="Q307" s="299">
        <f>SUM(Q306)</f>
        <v>0</v>
      </c>
      <c r="R307" s="299">
        <f>SUM(R306)</f>
        <v>0</v>
      </c>
      <c r="S307" s="172"/>
      <c r="T307" s="172"/>
      <c r="U307" s="172"/>
      <c r="V307" s="172"/>
      <c r="W307" s="172"/>
      <c r="X307" s="172"/>
      <c r="Y307" s="172"/>
      <c r="Z307" s="172"/>
      <c r="AA307" s="172"/>
      <c r="AB307" s="172"/>
      <c r="AC307" s="172"/>
      <c r="AD307" s="172"/>
      <c r="AE307" s="172"/>
      <c r="AF307" s="172"/>
      <c r="AG307" s="172"/>
      <c r="AH307" s="172"/>
    </row>
    <row r="308" spans="1:34" s="93" customFormat="1" ht="159" customHeight="1" x14ac:dyDescent="0.25">
      <c r="A308" s="99">
        <v>93</v>
      </c>
      <c r="B308" s="69"/>
      <c r="C308" s="69"/>
      <c r="D308" s="69"/>
      <c r="E308" s="38"/>
      <c r="F308" s="177" t="s">
        <v>534</v>
      </c>
      <c r="G308" s="24" t="s">
        <v>991</v>
      </c>
      <c r="H308" s="100">
        <v>105000</v>
      </c>
      <c r="I308" s="178">
        <f t="shared" si="113"/>
        <v>210000</v>
      </c>
      <c r="J308" s="101" t="s">
        <v>530</v>
      </c>
      <c r="K308" s="102"/>
      <c r="L308" s="103"/>
      <c r="M308" s="102"/>
      <c r="N308" s="103"/>
      <c r="O308" s="103"/>
      <c r="P308" s="103"/>
      <c r="Q308" s="298">
        <f t="shared" ref="Q308" si="128">I308*L308</f>
        <v>0</v>
      </c>
      <c r="R308" s="298">
        <f t="shared" ref="R308" si="129">I308*N308</f>
        <v>0</v>
      </c>
      <c r="S308" s="102"/>
      <c r="T308" s="102"/>
      <c r="U308" s="102"/>
      <c r="V308" s="102"/>
      <c r="W308" s="179"/>
      <c r="X308" s="181"/>
      <c r="Y308" s="35"/>
      <c r="Z308" s="35"/>
      <c r="AA308" s="35"/>
      <c r="AB308" s="35"/>
      <c r="AC308" s="35"/>
      <c r="AD308" s="35"/>
      <c r="AE308" s="35"/>
      <c r="AF308" s="35"/>
      <c r="AG308" s="35"/>
      <c r="AH308" s="35"/>
    </row>
    <row r="309" spans="1:34" s="93" customFormat="1" x14ac:dyDescent="0.25">
      <c r="A309" s="173">
        <v>93</v>
      </c>
      <c r="B309" s="173"/>
      <c r="C309" s="173"/>
      <c r="D309" s="173"/>
      <c r="E309" s="165"/>
      <c r="F309" s="175"/>
      <c r="G309" s="169" t="s">
        <v>535</v>
      </c>
      <c r="H309" s="245"/>
      <c r="I309" s="168"/>
      <c r="J309" s="245"/>
      <c r="K309" s="172"/>
      <c r="L309" s="172"/>
      <c r="M309" s="172"/>
      <c r="N309" s="172"/>
      <c r="O309" s="172"/>
      <c r="P309" s="172"/>
      <c r="Q309" s="299">
        <f>SUM(Q308)</f>
        <v>0</v>
      </c>
      <c r="R309" s="299">
        <f>SUM(R308)</f>
        <v>0</v>
      </c>
      <c r="S309" s="172"/>
      <c r="T309" s="172"/>
      <c r="U309" s="172"/>
      <c r="V309" s="172"/>
      <c r="W309" s="172"/>
      <c r="X309" s="172"/>
      <c r="Y309" s="172"/>
      <c r="Z309" s="172"/>
      <c r="AA309" s="172"/>
      <c r="AB309" s="172"/>
      <c r="AC309" s="172"/>
      <c r="AD309" s="172"/>
      <c r="AE309" s="172"/>
      <c r="AF309" s="172"/>
      <c r="AG309" s="172"/>
      <c r="AH309" s="172"/>
    </row>
    <row r="310" spans="1:34" s="93" customFormat="1" ht="270" x14ac:dyDescent="0.25">
      <c r="A310" s="99">
        <v>94</v>
      </c>
      <c r="B310" s="69"/>
      <c r="C310" s="69"/>
      <c r="D310" s="69"/>
      <c r="E310" s="38"/>
      <c r="F310" s="177" t="s">
        <v>537</v>
      </c>
      <c r="G310" s="93" t="s">
        <v>1014</v>
      </c>
      <c r="H310" s="100">
        <v>300</v>
      </c>
      <c r="I310" s="178">
        <f t="shared" si="113"/>
        <v>600</v>
      </c>
      <c r="J310" s="101" t="s">
        <v>530</v>
      </c>
      <c r="K310" s="102"/>
      <c r="L310" s="224"/>
      <c r="M310" s="190"/>
      <c r="N310" s="225"/>
      <c r="O310" s="225"/>
      <c r="P310" s="225"/>
      <c r="Q310" s="298">
        <f t="shared" ref="Q310" si="130">I310*L310</f>
        <v>0</v>
      </c>
      <c r="R310" s="298">
        <f t="shared" ref="R310" si="131">I310*N310</f>
        <v>0</v>
      </c>
      <c r="S310" s="33"/>
      <c r="T310" s="33"/>
      <c r="U310" s="190"/>
      <c r="V310" s="102"/>
      <c r="W310" s="179"/>
      <c r="X310" s="181"/>
      <c r="Y310" s="35"/>
      <c r="Z310" s="35"/>
      <c r="AA310" s="35"/>
      <c r="AB310" s="35"/>
      <c r="AC310" s="35"/>
      <c r="AD310" s="35"/>
      <c r="AE310" s="35"/>
      <c r="AF310" s="35"/>
      <c r="AG310" s="35"/>
      <c r="AH310" s="35"/>
    </row>
    <row r="311" spans="1:34" s="93" customFormat="1" x14ac:dyDescent="0.25">
      <c r="A311" s="173">
        <v>94</v>
      </c>
      <c r="B311" s="175"/>
      <c r="C311" s="175"/>
      <c r="D311" s="175"/>
      <c r="E311" s="165"/>
      <c r="F311" s="166"/>
      <c r="G311" s="169" t="s">
        <v>536</v>
      </c>
      <c r="H311" s="244"/>
      <c r="I311" s="168"/>
      <c r="J311" s="244"/>
      <c r="K311" s="169"/>
      <c r="L311" s="283"/>
      <c r="M311" s="253"/>
      <c r="N311" s="284"/>
      <c r="O311" s="284"/>
      <c r="P311" s="284"/>
      <c r="Q311" s="299">
        <f>SUM(Q310)</f>
        <v>0</v>
      </c>
      <c r="R311" s="299">
        <f>SUM(R310)</f>
        <v>0</v>
      </c>
      <c r="S311" s="167"/>
      <c r="T311" s="167"/>
      <c r="U311" s="253"/>
      <c r="V311" s="169"/>
      <c r="W311" s="171"/>
      <c r="X311" s="176"/>
      <c r="Y311" s="172"/>
      <c r="Z311" s="172"/>
      <c r="AA311" s="172"/>
      <c r="AB311" s="172"/>
      <c r="AC311" s="172"/>
      <c r="AD311" s="172"/>
      <c r="AE311" s="172"/>
      <c r="AF311" s="172"/>
      <c r="AG311" s="172"/>
      <c r="AH311" s="172"/>
    </row>
    <row r="312" spans="1:34" s="93" customFormat="1" ht="168.75" customHeight="1" x14ac:dyDescent="0.25">
      <c r="A312" s="99">
        <v>95</v>
      </c>
      <c r="B312" s="99"/>
      <c r="C312" s="99"/>
      <c r="D312" s="99"/>
      <c r="E312" s="38"/>
      <c r="F312" s="177" t="s">
        <v>539</v>
      </c>
      <c r="G312" s="35" t="s">
        <v>992</v>
      </c>
      <c r="H312" s="100">
        <v>8000</v>
      </c>
      <c r="I312" s="178">
        <f t="shared" si="113"/>
        <v>16000</v>
      </c>
      <c r="J312" s="101" t="s">
        <v>530</v>
      </c>
      <c r="K312" s="102"/>
      <c r="L312" s="103"/>
      <c r="M312" s="102"/>
      <c r="N312" s="103"/>
      <c r="O312" s="103"/>
      <c r="P312" s="103"/>
      <c r="Q312" s="298">
        <f t="shared" ref="Q312" si="132">I312*L312</f>
        <v>0</v>
      </c>
      <c r="R312" s="298">
        <f t="shared" ref="R312" si="133">I312*N312</f>
        <v>0</v>
      </c>
      <c r="S312" s="102"/>
      <c r="T312" s="102"/>
      <c r="U312" s="102"/>
      <c r="V312" s="102"/>
      <c r="W312" s="35"/>
      <c r="X312" s="35"/>
      <c r="Y312" s="35"/>
      <c r="Z312" s="35"/>
      <c r="AA312" s="35"/>
      <c r="AB312" s="35"/>
      <c r="AC312" s="35"/>
      <c r="AD312" s="35"/>
      <c r="AE312" s="35"/>
      <c r="AF312" s="35"/>
      <c r="AG312" s="35"/>
      <c r="AH312" s="35"/>
    </row>
    <row r="313" spans="1:34" s="93" customFormat="1" x14ac:dyDescent="0.25">
      <c r="A313" s="173">
        <v>95</v>
      </c>
      <c r="B313" s="173"/>
      <c r="C313" s="173"/>
      <c r="D313" s="173"/>
      <c r="E313" s="165"/>
      <c r="F313" s="166"/>
      <c r="G313" s="169" t="s">
        <v>538</v>
      </c>
      <c r="H313" s="244"/>
      <c r="I313" s="168"/>
      <c r="J313" s="244"/>
      <c r="K313" s="169"/>
      <c r="L313" s="170"/>
      <c r="M313" s="169"/>
      <c r="N313" s="170"/>
      <c r="O313" s="170"/>
      <c r="P313" s="170"/>
      <c r="Q313" s="299">
        <f>SUM(Q312)</f>
        <v>0</v>
      </c>
      <c r="R313" s="299">
        <f>SUM(R312)</f>
        <v>0</v>
      </c>
      <c r="S313" s="169"/>
      <c r="T313" s="169"/>
      <c r="U313" s="169"/>
      <c r="V313" s="169"/>
      <c r="W313" s="172"/>
      <c r="X313" s="172"/>
      <c r="Y313" s="172"/>
      <c r="Z313" s="172"/>
      <c r="AA313" s="172"/>
      <c r="AB313" s="172"/>
      <c r="AC313" s="172"/>
      <c r="AD313" s="172"/>
      <c r="AE313" s="172"/>
      <c r="AF313" s="172"/>
      <c r="AG313" s="172"/>
      <c r="AH313" s="172"/>
    </row>
    <row r="314" spans="1:34" s="93" customFormat="1" ht="94.5" x14ac:dyDescent="0.25">
      <c r="A314" s="99">
        <v>96</v>
      </c>
      <c r="B314" s="69"/>
      <c r="C314" s="69"/>
      <c r="D314" s="69"/>
      <c r="E314" s="38"/>
      <c r="F314" s="177" t="s">
        <v>541</v>
      </c>
      <c r="G314" s="24" t="s">
        <v>993</v>
      </c>
      <c r="H314" s="100">
        <v>800</v>
      </c>
      <c r="I314" s="178">
        <f t="shared" si="113"/>
        <v>1600</v>
      </c>
      <c r="J314" s="101" t="s">
        <v>530</v>
      </c>
      <c r="K314" s="102"/>
      <c r="L314" s="103"/>
      <c r="M314" s="102"/>
      <c r="N314" s="103"/>
      <c r="O314" s="103"/>
      <c r="P314" s="103"/>
      <c r="Q314" s="298">
        <f t="shared" ref="Q314" si="134">I314*L314</f>
        <v>0</v>
      </c>
      <c r="R314" s="298">
        <f t="shared" ref="R314" si="135">I314*N314</f>
        <v>0</v>
      </c>
      <c r="S314" s="102"/>
      <c r="T314" s="102"/>
      <c r="U314" s="102"/>
      <c r="V314" s="102"/>
      <c r="W314" s="179"/>
      <c r="X314" s="181"/>
      <c r="Y314" s="35"/>
      <c r="Z314" s="35"/>
      <c r="AA314" s="35"/>
      <c r="AB314" s="35"/>
      <c r="AC314" s="35"/>
      <c r="AD314" s="35"/>
      <c r="AE314" s="35"/>
      <c r="AF314" s="35"/>
      <c r="AG314" s="35"/>
      <c r="AH314" s="35"/>
    </row>
    <row r="315" spans="1:34" s="93" customFormat="1" x14ac:dyDescent="0.25">
      <c r="A315" s="173">
        <v>96</v>
      </c>
      <c r="B315" s="175"/>
      <c r="C315" s="175"/>
      <c r="D315" s="175"/>
      <c r="E315" s="165"/>
      <c r="F315" s="166"/>
      <c r="G315" s="169" t="s">
        <v>540</v>
      </c>
      <c r="H315" s="244"/>
      <c r="I315" s="168"/>
      <c r="J315" s="244"/>
      <c r="K315" s="169"/>
      <c r="L315" s="170"/>
      <c r="M315" s="169"/>
      <c r="N315" s="170"/>
      <c r="O315" s="170"/>
      <c r="P315" s="170"/>
      <c r="Q315" s="299">
        <f>SUM(Q314)</f>
        <v>0</v>
      </c>
      <c r="R315" s="299">
        <f>SUM(R314)</f>
        <v>0</v>
      </c>
      <c r="S315" s="169"/>
      <c r="T315" s="169"/>
      <c r="U315" s="169"/>
      <c r="V315" s="169"/>
      <c r="W315" s="171"/>
      <c r="X315" s="176"/>
      <c r="Y315" s="172"/>
      <c r="Z315" s="172"/>
      <c r="AA315" s="172"/>
      <c r="AB315" s="172"/>
      <c r="AC315" s="172"/>
      <c r="AD315" s="172"/>
      <c r="AE315" s="172"/>
      <c r="AF315" s="172"/>
      <c r="AG315" s="172"/>
      <c r="AH315" s="172"/>
    </row>
    <row r="316" spans="1:34" s="93" customFormat="1" ht="143.25" customHeight="1" x14ac:dyDescent="0.25">
      <c r="A316" s="99">
        <v>97</v>
      </c>
      <c r="B316" s="69"/>
      <c r="C316" s="69"/>
      <c r="D316" s="69"/>
      <c r="E316" s="38"/>
      <c r="F316" s="177" t="s">
        <v>543</v>
      </c>
      <c r="G316" s="102" t="s">
        <v>1015</v>
      </c>
      <c r="H316" s="100">
        <v>9000</v>
      </c>
      <c r="I316" s="178">
        <f t="shared" si="113"/>
        <v>18000</v>
      </c>
      <c r="J316" s="101" t="s">
        <v>530</v>
      </c>
      <c r="K316" s="102"/>
      <c r="L316" s="103"/>
      <c r="M316" s="102"/>
      <c r="N316" s="103"/>
      <c r="O316" s="103"/>
      <c r="P316" s="103"/>
      <c r="Q316" s="298">
        <f t="shared" ref="Q316" si="136">I316*L316</f>
        <v>0</v>
      </c>
      <c r="R316" s="298">
        <f t="shared" ref="R316" si="137">I316*N316</f>
        <v>0</v>
      </c>
      <c r="S316" s="102"/>
      <c r="T316" s="102"/>
      <c r="U316" s="102"/>
      <c r="V316" s="102"/>
      <c r="W316" s="179"/>
      <c r="X316" s="181"/>
      <c r="Y316" s="35"/>
      <c r="Z316" s="35"/>
      <c r="AA316" s="35"/>
      <c r="AB316" s="35"/>
      <c r="AC316" s="35"/>
      <c r="AD316" s="35"/>
      <c r="AE316" s="35"/>
      <c r="AF316" s="35"/>
      <c r="AG316" s="35"/>
      <c r="AH316" s="35"/>
    </row>
    <row r="317" spans="1:34" s="93" customFormat="1" x14ac:dyDescent="0.25">
      <c r="A317" s="173">
        <v>97</v>
      </c>
      <c r="B317" s="175"/>
      <c r="C317" s="175"/>
      <c r="D317" s="175"/>
      <c r="E317" s="165"/>
      <c r="F317" s="166"/>
      <c r="G317" s="169" t="s">
        <v>542</v>
      </c>
      <c r="H317" s="244"/>
      <c r="I317" s="168"/>
      <c r="J317" s="244"/>
      <c r="K317" s="169"/>
      <c r="L317" s="170"/>
      <c r="M317" s="169"/>
      <c r="N317" s="170"/>
      <c r="O317" s="170"/>
      <c r="P317" s="170"/>
      <c r="Q317" s="299">
        <f>SUM(Q316)</f>
        <v>0</v>
      </c>
      <c r="R317" s="299">
        <f>SUM(R316)</f>
        <v>0</v>
      </c>
      <c r="S317" s="169"/>
      <c r="T317" s="169"/>
      <c r="U317" s="169"/>
      <c r="V317" s="169"/>
      <c r="W317" s="171"/>
      <c r="X317" s="176"/>
      <c r="Y317" s="172"/>
      <c r="Z317" s="172"/>
      <c r="AA317" s="172"/>
      <c r="AB317" s="172"/>
      <c r="AC317" s="172"/>
      <c r="AD317" s="172"/>
      <c r="AE317" s="172"/>
      <c r="AF317" s="172"/>
      <c r="AG317" s="172"/>
      <c r="AH317" s="172"/>
    </row>
    <row r="318" spans="1:34" s="93" customFormat="1" ht="216" x14ac:dyDescent="0.25">
      <c r="A318" s="99">
        <v>98</v>
      </c>
      <c r="B318" s="69"/>
      <c r="C318" s="69"/>
      <c r="D318" s="69"/>
      <c r="E318" s="38"/>
      <c r="F318" s="177" t="s">
        <v>1023</v>
      </c>
      <c r="G318" s="63" t="s">
        <v>994</v>
      </c>
      <c r="H318" s="100">
        <v>18000</v>
      </c>
      <c r="I318" s="178">
        <f t="shared" si="113"/>
        <v>36000</v>
      </c>
      <c r="J318" s="101" t="s">
        <v>530</v>
      </c>
      <c r="K318" s="102"/>
      <c r="L318" s="103"/>
      <c r="M318" s="102"/>
      <c r="N318" s="103"/>
      <c r="O318" s="103"/>
      <c r="P318" s="103"/>
      <c r="Q318" s="298">
        <f t="shared" ref="Q318" si="138">I318*L318</f>
        <v>0</v>
      </c>
      <c r="R318" s="298">
        <f t="shared" ref="R318" si="139">I318*N318</f>
        <v>0</v>
      </c>
      <c r="S318" s="102"/>
      <c r="T318" s="102"/>
      <c r="U318" s="102"/>
      <c r="V318" s="102"/>
      <c r="W318" s="179"/>
      <c r="X318" s="181"/>
      <c r="Y318" s="35"/>
      <c r="Z318" s="35"/>
      <c r="AA318" s="35"/>
      <c r="AB318" s="35"/>
      <c r="AC318" s="35"/>
      <c r="AD318" s="35"/>
      <c r="AE318" s="35"/>
      <c r="AF318" s="35"/>
      <c r="AG318" s="35"/>
      <c r="AH318" s="35"/>
    </row>
    <row r="319" spans="1:34" s="93" customFormat="1" x14ac:dyDescent="0.25">
      <c r="A319" s="173">
        <v>98</v>
      </c>
      <c r="B319" s="175"/>
      <c r="C319" s="175"/>
      <c r="D319" s="175"/>
      <c r="E319" s="165"/>
      <c r="F319" s="166"/>
      <c r="G319" s="169" t="s">
        <v>544</v>
      </c>
      <c r="H319" s="244"/>
      <c r="I319" s="168"/>
      <c r="J319" s="244"/>
      <c r="K319" s="169"/>
      <c r="L319" s="170"/>
      <c r="M319" s="169"/>
      <c r="N319" s="170"/>
      <c r="O319" s="170"/>
      <c r="P319" s="170"/>
      <c r="Q319" s="299">
        <f>SUM(Q318)</f>
        <v>0</v>
      </c>
      <c r="R319" s="299">
        <f>SUM(R318)</f>
        <v>0</v>
      </c>
      <c r="S319" s="169"/>
      <c r="T319" s="169"/>
      <c r="U319" s="169"/>
      <c r="V319" s="169"/>
      <c r="W319" s="171"/>
      <c r="X319" s="176"/>
      <c r="Y319" s="172"/>
      <c r="Z319" s="172"/>
      <c r="AA319" s="172"/>
      <c r="AB319" s="172"/>
      <c r="AC319" s="172"/>
      <c r="AD319" s="172"/>
      <c r="AE319" s="172"/>
      <c r="AF319" s="172"/>
      <c r="AG319" s="172"/>
      <c r="AH319" s="172"/>
    </row>
    <row r="320" spans="1:34" s="93" customFormat="1" ht="158.25" customHeight="1" x14ac:dyDescent="0.25">
      <c r="A320" s="99">
        <v>99</v>
      </c>
      <c r="B320" s="69"/>
      <c r="C320" s="69"/>
      <c r="D320" s="69"/>
      <c r="E320" s="38"/>
      <c r="F320" s="177" t="s">
        <v>1024</v>
      </c>
      <c r="G320" s="24" t="s">
        <v>995</v>
      </c>
      <c r="H320" s="100">
        <v>18000</v>
      </c>
      <c r="I320" s="178">
        <f t="shared" si="113"/>
        <v>36000</v>
      </c>
      <c r="J320" s="101" t="s">
        <v>530</v>
      </c>
      <c r="K320" s="102"/>
      <c r="L320" s="103"/>
      <c r="M320" s="102"/>
      <c r="N320" s="103"/>
      <c r="O320" s="103"/>
      <c r="P320" s="103"/>
      <c r="Q320" s="298">
        <f t="shared" ref="Q320" si="140">I320*L320</f>
        <v>0</v>
      </c>
      <c r="R320" s="298">
        <f t="shared" ref="R320" si="141">I320*N320</f>
        <v>0</v>
      </c>
      <c r="S320" s="102"/>
      <c r="T320" s="102"/>
      <c r="U320" s="102"/>
      <c r="V320" s="102"/>
      <c r="W320" s="179"/>
      <c r="X320" s="181"/>
      <c r="Y320" s="35"/>
      <c r="Z320" s="35"/>
      <c r="AA320" s="35"/>
      <c r="AB320" s="35"/>
      <c r="AC320" s="35"/>
      <c r="AD320" s="35"/>
      <c r="AE320" s="35"/>
      <c r="AF320" s="35"/>
      <c r="AG320" s="35"/>
      <c r="AH320" s="35"/>
    </row>
    <row r="321" spans="1:34" s="93" customFormat="1" x14ac:dyDescent="0.25">
      <c r="A321" s="173">
        <v>99</v>
      </c>
      <c r="B321" s="173"/>
      <c r="C321" s="173"/>
      <c r="D321" s="173"/>
      <c r="E321" s="165"/>
      <c r="F321" s="175"/>
      <c r="G321" s="169" t="s">
        <v>546</v>
      </c>
      <c r="H321" s="245"/>
      <c r="I321" s="168"/>
      <c r="J321" s="245"/>
      <c r="K321" s="172"/>
      <c r="L321" s="172"/>
      <c r="M321" s="172"/>
      <c r="N321" s="172"/>
      <c r="O321" s="172"/>
      <c r="P321" s="172"/>
      <c r="Q321" s="299">
        <f>SUM(Q320)</f>
        <v>0</v>
      </c>
      <c r="R321" s="299">
        <f>SUM(R320)</f>
        <v>0</v>
      </c>
      <c r="S321" s="172"/>
      <c r="T321" s="172"/>
      <c r="U321" s="172"/>
      <c r="V321" s="172"/>
      <c r="W321" s="172"/>
      <c r="X321" s="172"/>
      <c r="Y321" s="172"/>
      <c r="Z321" s="172"/>
      <c r="AA321" s="172"/>
      <c r="AB321" s="172"/>
      <c r="AC321" s="172"/>
      <c r="AD321" s="172"/>
      <c r="AE321" s="172"/>
      <c r="AF321" s="172"/>
      <c r="AG321" s="172"/>
      <c r="AH321" s="172"/>
    </row>
    <row r="322" spans="1:34" s="93" customFormat="1" ht="228.75" customHeight="1" x14ac:dyDescent="0.25">
      <c r="A322" s="99">
        <v>100</v>
      </c>
      <c r="B322" s="69"/>
      <c r="C322" s="69"/>
      <c r="D322" s="69"/>
      <c r="E322" s="38"/>
      <c r="F322" s="177" t="s">
        <v>545</v>
      </c>
      <c r="G322" s="65" t="s">
        <v>996</v>
      </c>
      <c r="H322" s="100">
        <v>7000</v>
      </c>
      <c r="I322" s="178">
        <f t="shared" si="113"/>
        <v>14000</v>
      </c>
      <c r="J322" s="101" t="s">
        <v>530</v>
      </c>
      <c r="K322" s="102"/>
      <c r="L322" s="103"/>
      <c r="M322" s="102"/>
      <c r="N322" s="103"/>
      <c r="O322" s="103"/>
      <c r="P322" s="103"/>
      <c r="Q322" s="298">
        <f t="shared" ref="Q322" si="142">I322*L322</f>
        <v>0</v>
      </c>
      <c r="R322" s="298">
        <f t="shared" ref="R322" si="143">I322*N322</f>
        <v>0</v>
      </c>
      <c r="S322" s="102"/>
      <c r="T322" s="102"/>
      <c r="U322" s="102"/>
      <c r="V322" s="102"/>
      <c r="W322" s="179"/>
      <c r="X322" s="181"/>
      <c r="Y322" s="35"/>
      <c r="Z322" s="35"/>
      <c r="AA322" s="35"/>
      <c r="AB322" s="35"/>
      <c r="AC322" s="35"/>
      <c r="AD322" s="35"/>
      <c r="AE322" s="35"/>
      <c r="AF322" s="35"/>
      <c r="AG322" s="35"/>
      <c r="AH322" s="35"/>
    </row>
    <row r="323" spans="1:34" s="93" customFormat="1" x14ac:dyDescent="0.25">
      <c r="A323" s="173">
        <v>100</v>
      </c>
      <c r="B323" s="173"/>
      <c r="C323" s="173"/>
      <c r="D323" s="173"/>
      <c r="E323" s="165"/>
      <c r="F323" s="175"/>
      <c r="G323" s="169" t="s">
        <v>548</v>
      </c>
      <c r="H323" s="245"/>
      <c r="I323" s="168"/>
      <c r="J323" s="245"/>
      <c r="K323" s="172"/>
      <c r="L323" s="172"/>
      <c r="M323" s="172"/>
      <c r="N323" s="172"/>
      <c r="O323" s="172"/>
      <c r="P323" s="172"/>
      <c r="Q323" s="299">
        <f>SUM(Q322)</f>
        <v>0</v>
      </c>
      <c r="R323" s="299">
        <f>SUM(R322)</f>
        <v>0</v>
      </c>
      <c r="S323" s="172"/>
      <c r="T323" s="172"/>
      <c r="U323" s="172"/>
      <c r="V323" s="172"/>
      <c r="W323" s="172"/>
      <c r="X323" s="172"/>
      <c r="Y323" s="172"/>
      <c r="Z323" s="172"/>
      <c r="AA323" s="172"/>
      <c r="AB323" s="172"/>
      <c r="AC323" s="172"/>
      <c r="AD323" s="172"/>
      <c r="AE323" s="172"/>
      <c r="AF323" s="172"/>
      <c r="AG323" s="172"/>
      <c r="AH323" s="172"/>
    </row>
    <row r="324" spans="1:34" s="93" customFormat="1" ht="132.75" customHeight="1" x14ac:dyDescent="0.25">
      <c r="A324" s="99">
        <v>101</v>
      </c>
      <c r="B324" s="69"/>
      <c r="C324" s="69"/>
      <c r="D324" s="69"/>
      <c r="E324" s="38"/>
      <c r="F324" s="177" t="s">
        <v>547</v>
      </c>
      <c r="G324" s="24" t="s">
        <v>997</v>
      </c>
      <c r="H324" s="100" t="s">
        <v>550</v>
      </c>
      <c r="I324" s="178">
        <f t="shared" si="113"/>
        <v>2600</v>
      </c>
      <c r="J324" s="101" t="s">
        <v>530</v>
      </c>
      <c r="K324" s="102"/>
      <c r="L324" s="103"/>
      <c r="M324" s="102"/>
      <c r="N324" s="103"/>
      <c r="O324" s="103"/>
      <c r="P324" s="103"/>
      <c r="Q324" s="298">
        <f t="shared" ref="Q324" si="144">I324*L324</f>
        <v>0</v>
      </c>
      <c r="R324" s="298">
        <f t="shared" ref="R324" si="145">I324*N324</f>
        <v>0</v>
      </c>
      <c r="S324" s="102"/>
      <c r="T324" s="102"/>
      <c r="U324" s="102"/>
      <c r="V324" s="102"/>
      <c r="W324" s="179"/>
      <c r="X324" s="181"/>
      <c r="Y324" s="35"/>
      <c r="Z324" s="35"/>
      <c r="AA324" s="35"/>
      <c r="AB324" s="35"/>
      <c r="AC324" s="35"/>
      <c r="AD324" s="35"/>
      <c r="AE324" s="35"/>
      <c r="AF324" s="35"/>
      <c r="AG324" s="35"/>
      <c r="AH324" s="35"/>
    </row>
    <row r="325" spans="1:34" s="93" customFormat="1" x14ac:dyDescent="0.25">
      <c r="A325" s="173">
        <v>101</v>
      </c>
      <c r="B325" s="173"/>
      <c r="C325" s="173"/>
      <c r="D325" s="173"/>
      <c r="E325" s="165"/>
      <c r="F325" s="175"/>
      <c r="G325" s="169" t="s">
        <v>551</v>
      </c>
      <c r="H325" s="245"/>
      <c r="I325" s="168"/>
      <c r="J325" s="245"/>
      <c r="K325" s="172"/>
      <c r="L325" s="172"/>
      <c r="M325" s="172"/>
      <c r="N325" s="172"/>
      <c r="O325" s="172"/>
      <c r="P325" s="172"/>
      <c r="Q325" s="299">
        <f>SUM(Q324)</f>
        <v>0</v>
      </c>
      <c r="R325" s="299">
        <f>SUM(R324)</f>
        <v>0</v>
      </c>
      <c r="S325" s="172"/>
      <c r="T325" s="172"/>
      <c r="U325" s="172"/>
      <c r="V325" s="172"/>
      <c r="W325" s="172"/>
      <c r="X325" s="172"/>
      <c r="Y325" s="172"/>
      <c r="Z325" s="172"/>
      <c r="AA325" s="172"/>
      <c r="AB325" s="172"/>
      <c r="AC325" s="172"/>
      <c r="AD325" s="172"/>
      <c r="AE325" s="172"/>
      <c r="AF325" s="172"/>
      <c r="AG325" s="172"/>
      <c r="AH325" s="172"/>
    </row>
    <row r="326" spans="1:34" s="93" customFormat="1" ht="162" x14ac:dyDescent="0.25">
      <c r="A326" s="99">
        <v>102</v>
      </c>
      <c r="B326" s="94"/>
      <c r="C326" s="94"/>
      <c r="D326" s="94"/>
      <c r="E326" s="48"/>
      <c r="F326" s="61" t="s">
        <v>549</v>
      </c>
      <c r="G326" s="65" t="s">
        <v>998</v>
      </c>
      <c r="H326" s="66">
        <v>2400</v>
      </c>
      <c r="I326" s="178">
        <f t="shared" si="113"/>
        <v>4800</v>
      </c>
      <c r="J326" s="199" t="s">
        <v>530</v>
      </c>
      <c r="K326" s="35"/>
      <c r="L326" s="35"/>
      <c r="M326" s="35"/>
      <c r="N326" s="35"/>
      <c r="O326" s="35"/>
      <c r="P326" s="35"/>
      <c r="Q326" s="298">
        <f t="shared" ref="Q326" si="146">I326*L326</f>
        <v>0</v>
      </c>
      <c r="R326" s="298">
        <f t="shared" ref="R326" si="147">I326*N326</f>
        <v>0</v>
      </c>
      <c r="S326" s="35"/>
      <c r="T326" s="35"/>
      <c r="U326" s="35"/>
      <c r="V326" s="35"/>
      <c r="W326" s="35"/>
      <c r="X326" s="35"/>
      <c r="Y326" s="35"/>
      <c r="Z326" s="35"/>
      <c r="AA326" s="35"/>
      <c r="AB326" s="35"/>
      <c r="AC326" s="35"/>
      <c r="AD326" s="35"/>
      <c r="AE326" s="35"/>
      <c r="AF326" s="35"/>
      <c r="AG326" s="35"/>
      <c r="AH326" s="35"/>
    </row>
    <row r="327" spans="1:34" s="93" customFormat="1" x14ac:dyDescent="0.25">
      <c r="A327" s="173">
        <v>102</v>
      </c>
      <c r="B327" s="173"/>
      <c r="C327" s="173"/>
      <c r="D327" s="173"/>
      <c r="E327" s="165"/>
      <c r="F327" s="175"/>
      <c r="G327" s="169" t="s">
        <v>553</v>
      </c>
      <c r="H327" s="245"/>
      <c r="I327" s="168"/>
      <c r="J327" s="245"/>
      <c r="K327" s="172"/>
      <c r="L327" s="172"/>
      <c r="M327" s="172"/>
      <c r="N327" s="172"/>
      <c r="O327" s="172"/>
      <c r="P327" s="172"/>
      <c r="Q327" s="299">
        <f>SUM(Q326)</f>
        <v>0</v>
      </c>
      <c r="R327" s="299">
        <f>SUM(R326)</f>
        <v>0</v>
      </c>
      <c r="S327" s="172"/>
      <c r="T327" s="172"/>
      <c r="U327" s="172"/>
      <c r="V327" s="172"/>
      <c r="W327" s="172"/>
      <c r="X327" s="172"/>
      <c r="Y327" s="172"/>
      <c r="Z327" s="172"/>
      <c r="AA327" s="172"/>
      <c r="AB327" s="172"/>
      <c r="AC327" s="172"/>
      <c r="AD327" s="172"/>
      <c r="AE327" s="172"/>
      <c r="AF327" s="172"/>
      <c r="AG327" s="172"/>
      <c r="AH327" s="172"/>
    </row>
    <row r="328" spans="1:34" s="109" customFormat="1" ht="40.5" x14ac:dyDescent="0.25">
      <c r="A328" s="99">
        <v>103</v>
      </c>
      <c r="B328" s="69"/>
      <c r="C328" s="69"/>
      <c r="D328" s="69"/>
      <c r="E328" s="38"/>
      <c r="F328" s="177" t="s">
        <v>552</v>
      </c>
      <c r="G328" s="102" t="s">
        <v>555</v>
      </c>
      <c r="H328" s="100">
        <v>1000</v>
      </c>
      <c r="I328" s="178">
        <f t="shared" si="113"/>
        <v>2000</v>
      </c>
      <c r="J328" s="101" t="s">
        <v>530</v>
      </c>
      <c r="K328" s="102"/>
      <c r="L328" s="103"/>
      <c r="M328" s="102"/>
      <c r="N328" s="103"/>
      <c r="O328" s="103"/>
      <c r="P328" s="103"/>
      <c r="Q328" s="298">
        <f t="shared" ref="Q328" si="148">I328*L328</f>
        <v>0</v>
      </c>
      <c r="R328" s="298">
        <f t="shared" ref="R328" si="149">I328*N328</f>
        <v>0</v>
      </c>
      <c r="S328" s="102"/>
      <c r="T328" s="102"/>
      <c r="U328" s="102"/>
      <c r="V328" s="102"/>
      <c r="W328" s="179"/>
      <c r="X328" s="181"/>
      <c r="Y328" s="190"/>
      <c r="Z328" s="178"/>
      <c r="AA328" s="178"/>
      <c r="AB328" s="178"/>
      <c r="AC328" s="178"/>
      <c r="AD328" s="178"/>
      <c r="AE328" s="178"/>
      <c r="AF328" s="178"/>
      <c r="AG328" s="178"/>
      <c r="AH328" s="178"/>
    </row>
    <row r="329" spans="1:34" s="109" customFormat="1" x14ac:dyDescent="0.25">
      <c r="A329" s="173">
        <v>103</v>
      </c>
      <c r="B329" s="175"/>
      <c r="C329" s="175"/>
      <c r="D329" s="175"/>
      <c r="E329" s="165"/>
      <c r="F329" s="166"/>
      <c r="G329" s="169" t="s">
        <v>556</v>
      </c>
      <c r="H329" s="244"/>
      <c r="I329" s="168"/>
      <c r="J329" s="244"/>
      <c r="K329" s="169"/>
      <c r="L329" s="170"/>
      <c r="M329" s="169"/>
      <c r="N329" s="170"/>
      <c r="O329" s="170"/>
      <c r="P329" s="170"/>
      <c r="Q329" s="299">
        <f>SUM(Q328)</f>
        <v>0</v>
      </c>
      <c r="R329" s="299">
        <f>SUM(R328)</f>
        <v>0</v>
      </c>
      <c r="S329" s="169"/>
      <c r="T329" s="169"/>
      <c r="U329" s="169"/>
      <c r="V329" s="169"/>
      <c r="W329" s="171"/>
      <c r="X329" s="176"/>
      <c r="Y329" s="253"/>
      <c r="Z329" s="168"/>
      <c r="AA329" s="168"/>
      <c r="AB329" s="168"/>
      <c r="AC329" s="168"/>
      <c r="AD329" s="168"/>
      <c r="AE329" s="168"/>
      <c r="AF329" s="168"/>
      <c r="AG329" s="168"/>
      <c r="AH329" s="168"/>
    </row>
    <row r="330" spans="1:34" s="109" customFormat="1" ht="40.5" x14ac:dyDescent="0.25">
      <c r="A330" s="99">
        <v>104</v>
      </c>
      <c r="B330" s="69"/>
      <c r="C330" s="69"/>
      <c r="D330" s="69"/>
      <c r="E330" s="38"/>
      <c r="F330" s="177" t="s">
        <v>554</v>
      </c>
      <c r="G330" s="102" t="s">
        <v>558</v>
      </c>
      <c r="H330" s="100" t="s">
        <v>186</v>
      </c>
      <c r="I330" s="178">
        <f t="shared" si="113"/>
        <v>2400</v>
      </c>
      <c r="J330" s="101" t="s">
        <v>530</v>
      </c>
      <c r="K330" s="102"/>
      <c r="L330" s="103"/>
      <c r="M330" s="102"/>
      <c r="N330" s="103"/>
      <c r="O330" s="103"/>
      <c r="P330" s="103"/>
      <c r="Q330" s="298">
        <f t="shared" ref="Q330" si="150">I330*L330</f>
        <v>0</v>
      </c>
      <c r="R330" s="298">
        <f t="shared" ref="R330" si="151">I330*N330</f>
        <v>0</v>
      </c>
      <c r="S330" s="102"/>
      <c r="T330" s="102"/>
      <c r="U330" s="102"/>
      <c r="V330" s="102"/>
      <c r="W330" s="179"/>
      <c r="X330" s="181"/>
      <c r="Y330" s="33"/>
      <c r="Z330" s="178"/>
      <c r="AA330" s="178"/>
      <c r="AB330" s="178"/>
      <c r="AC330" s="178"/>
      <c r="AD330" s="178"/>
      <c r="AE330" s="178"/>
      <c r="AF330" s="178"/>
      <c r="AG330" s="178"/>
      <c r="AH330" s="178"/>
    </row>
    <row r="331" spans="1:34" s="109" customFormat="1" x14ac:dyDescent="0.25">
      <c r="A331" s="173">
        <v>104</v>
      </c>
      <c r="B331" s="175"/>
      <c r="C331" s="175"/>
      <c r="D331" s="175"/>
      <c r="E331" s="165"/>
      <c r="F331" s="166"/>
      <c r="G331" s="169" t="s">
        <v>559</v>
      </c>
      <c r="H331" s="244"/>
      <c r="I331" s="168"/>
      <c r="J331" s="244"/>
      <c r="K331" s="169"/>
      <c r="L331" s="170"/>
      <c r="M331" s="169"/>
      <c r="N331" s="170"/>
      <c r="O331" s="285"/>
      <c r="P331" s="285"/>
      <c r="Q331" s="299">
        <f>SUM(Q330)</f>
        <v>0</v>
      </c>
      <c r="R331" s="299">
        <f>SUM(R330)</f>
        <v>0</v>
      </c>
      <c r="S331" s="169"/>
      <c r="T331" s="169"/>
      <c r="U331" s="169"/>
      <c r="V331" s="169"/>
      <c r="W331" s="171"/>
      <c r="X331" s="176"/>
      <c r="Y331" s="253"/>
      <c r="Z331" s="168"/>
      <c r="AA331" s="168"/>
      <c r="AB331" s="168"/>
      <c r="AC331" s="168"/>
      <c r="AD331" s="168"/>
      <c r="AE331" s="168"/>
      <c r="AF331" s="168"/>
      <c r="AG331" s="168"/>
      <c r="AH331" s="168"/>
    </row>
    <row r="332" spans="1:34" s="109" customFormat="1" ht="40.5" x14ac:dyDescent="0.25">
      <c r="A332" s="99">
        <v>105</v>
      </c>
      <c r="B332" s="69"/>
      <c r="C332" s="69"/>
      <c r="D332" s="69"/>
      <c r="E332" s="38"/>
      <c r="F332" s="177" t="s">
        <v>557</v>
      </c>
      <c r="G332" s="102" t="s">
        <v>561</v>
      </c>
      <c r="H332" s="100">
        <v>1000</v>
      </c>
      <c r="I332" s="178">
        <f t="shared" si="113"/>
        <v>2000</v>
      </c>
      <c r="J332" s="101" t="s">
        <v>530</v>
      </c>
      <c r="K332" s="102"/>
      <c r="L332" s="103"/>
      <c r="M332" s="102"/>
      <c r="N332" s="103"/>
      <c r="O332" s="103"/>
      <c r="P332" s="103"/>
      <c r="Q332" s="298">
        <f t="shared" ref="Q332" si="152">I332*L332</f>
        <v>0</v>
      </c>
      <c r="R332" s="298">
        <f t="shared" ref="R332" si="153">I332*N332</f>
        <v>0</v>
      </c>
      <c r="S332" s="102"/>
      <c r="T332" s="102"/>
      <c r="U332" s="102"/>
      <c r="V332" s="102"/>
      <c r="W332" s="179"/>
      <c r="X332" s="181"/>
      <c r="Y332" s="190"/>
      <c r="Z332" s="178"/>
      <c r="AA332" s="178"/>
      <c r="AB332" s="178"/>
      <c r="AC332" s="178"/>
      <c r="AD332" s="178"/>
      <c r="AE332" s="178"/>
      <c r="AF332" s="178"/>
      <c r="AG332" s="178"/>
      <c r="AH332" s="178"/>
    </row>
    <row r="333" spans="1:34" s="109" customFormat="1" x14ac:dyDescent="0.25">
      <c r="A333" s="173">
        <v>105</v>
      </c>
      <c r="B333" s="175"/>
      <c r="C333" s="175"/>
      <c r="D333" s="175"/>
      <c r="E333" s="165"/>
      <c r="F333" s="166"/>
      <c r="G333" s="169" t="s">
        <v>562</v>
      </c>
      <c r="H333" s="244"/>
      <c r="I333" s="168"/>
      <c r="J333" s="244"/>
      <c r="K333" s="169"/>
      <c r="L333" s="170"/>
      <c r="M333" s="169"/>
      <c r="N333" s="170"/>
      <c r="O333" s="285"/>
      <c r="P333" s="285"/>
      <c r="Q333" s="299">
        <f>SUM(Q332)</f>
        <v>0</v>
      </c>
      <c r="R333" s="299">
        <f>SUM(R332)</f>
        <v>0</v>
      </c>
      <c r="S333" s="169"/>
      <c r="T333" s="169"/>
      <c r="U333" s="169"/>
      <c r="V333" s="169"/>
      <c r="W333" s="171"/>
      <c r="X333" s="176"/>
      <c r="Y333" s="253"/>
      <c r="Z333" s="168"/>
      <c r="AA333" s="168"/>
      <c r="AB333" s="168"/>
      <c r="AC333" s="168"/>
      <c r="AD333" s="168"/>
      <c r="AE333" s="168"/>
      <c r="AF333" s="168"/>
      <c r="AG333" s="168"/>
      <c r="AH333" s="168"/>
    </row>
    <row r="334" spans="1:34" s="109" customFormat="1" ht="67.5" x14ac:dyDescent="0.25">
      <c r="A334" s="99">
        <v>106</v>
      </c>
      <c r="B334" s="69"/>
      <c r="C334" s="69"/>
      <c r="D334" s="69"/>
      <c r="E334" s="38"/>
      <c r="F334" s="74" t="s">
        <v>560</v>
      </c>
      <c r="G334" s="226" t="s">
        <v>564</v>
      </c>
      <c r="H334" s="192">
        <v>9600</v>
      </c>
      <c r="I334" s="178">
        <f t="shared" si="113"/>
        <v>19200</v>
      </c>
      <c r="J334" s="227" t="s">
        <v>530</v>
      </c>
      <c r="K334" s="102"/>
      <c r="L334" s="103"/>
      <c r="M334" s="102"/>
      <c r="N334" s="103"/>
      <c r="O334" s="228"/>
      <c r="P334" s="228"/>
      <c r="Q334" s="298">
        <f t="shared" ref="Q334" si="154">I334*L334</f>
        <v>0</v>
      </c>
      <c r="R334" s="298">
        <f t="shared" ref="R334" si="155">I334*N334</f>
        <v>0</v>
      </c>
      <c r="S334" s="102"/>
      <c r="T334" s="102"/>
      <c r="U334" s="102"/>
      <c r="V334" s="102"/>
      <c r="W334" s="179"/>
      <c r="X334" s="181"/>
      <c r="Y334" s="190"/>
      <c r="Z334" s="178"/>
      <c r="AA334" s="178"/>
      <c r="AB334" s="178"/>
      <c r="AC334" s="178"/>
      <c r="AD334" s="178"/>
      <c r="AE334" s="178"/>
      <c r="AF334" s="178"/>
      <c r="AG334" s="178"/>
      <c r="AH334" s="178"/>
    </row>
    <row r="335" spans="1:34" s="109" customFormat="1" x14ac:dyDescent="0.25">
      <c r="A335" s="173">
        <v>106</v>
      </c>
      <c r="B335" s="175"/>
      <c r="C335" s="175"/>
      <c r="D335" s="175"/>
      <c r="E335" s="165"/>
      <c r="F335" s="166"/>
      <c r="G335" s="169" t="s">
        <v>565</v>
      </c>
      <c r="H335" s="244"/>
      <c r="I335" s="168"/>
      <c r="J335" s="244"/>
      <c r="K335" s="169"/>
      <c r="L335" s="170"/>
      <c r="M335" s="169"/>
      <c r="N335" s="170"/>
      <c r="O335" s="285"/>
      <c r="P335" s="285"/>
      <c r="Q335" s="299">
        <f>SUM(Q334)</f>
        <v>0</v>
      </c>
      <c r="R335" s="299">
        <f>SUM(R334)</f>
        <v>0</v>
      </c>
      <c r="S335" s="169"/>
      <c r="T335" s="169"/>
      <c r="U335" s="169"/>
      <c r="V335" s="169"/>
      <c r="W335" s="171"/>
      <c r="X335" s="176"/>
      <c r="Y335" s="253"/>
      <c r="Z335" s="168"/>
      <c r="AA335" s="168"/>
      <c r="AB335" s="168"/>
      <c r="AC335" s="168"/>
      <c r="AD335" s="168"/>
      <c r="AE335" s="168"/>
      <c r="AF335" s="168"/>
      <c r="AG335" s="168"/>
      <c r="AH335" s="168"/>
    </row>
    <row r="336" spans="1:34" s="109" customFormat="1" ht="67.5" x14ac:dyDescent="0.25">
      <c r="A336" s="123">
        <v>107</v>
      </c>
      <c r="B336" s="123"/>
      <c r="C336" s="123"/>
      <c r="D336" s="123"/>
      <c r="E336" s="124"/>
      <c r="F336" s="68" t="s">
        <v>563</v>
      </c>
      <c r="G336" s="125" t="s">
        <v>567</v>
      </c>
      <c r="H336" s="95">
        <v>36000</v>
      </c>
      <c r="I336" s="178">
        <f t="shared" si="113"/>
        <v>72000</v>
      </c>
      <c r="J336" s="126" t="s">
        <v>33</v>
      </c>
      <c r="K336" s="24"/>
      <c r="L336" s="127"/>
      <c r="M336" s="24"/>
      <c r="N336" s="127"/>
      <c r="O336" s="128"/>
      <c r="P336" s="128"/>
      <c r="Q336" s="298">
        <f t="shared" ref="Q336" si="156">I336*L336</f>
        <v>0</v>
      </c>
      <c r="R336" s="298">
        <f t="shared" ref="R336" si="157">I336*N336</f>
        <v>0</v>
      </c>
      <c r="S336" s="229"/>
      <c r="T336" s="210"/>
      <c r="U336" s="89"/>
      <c r="V336" s="210"/>
      <c r="W336" s="230"/>
      <c r="X336" s="230"/>
      <c r="Y336" s="35"/>
      <c r="Z336" s="178"/>
      <c r="AA336" s="178"/>
      <c r="AB336" s="178"/>
      <c r="AC336" s="231"/>
      <c r="AD336" s="178"/>
      <c r="AE336" s="178"/>
      <c r="AF336" s="178"/>
      <c r="AG336" s="178"/>
      <c r="AH336" s="178"/>
    </row>
    <row r="337" spans="1:34" s="109" customFormat="1" x14ac:dyDescent="0.25">
      <c r="A337" s="173">
        <v>107</v>
      </c>
      <c r="B337" s="175"/>
      <c r="C337" s="175"/>
      <c r="D337" s="175"/>
      <c r="E337" s="165"/>
      <c r="F337" s="282"/>
      <c r="G337" s="169" t="s">
        <v>568</v>
      </c>
      <c r="H337" s="281"/>
      <c r="I337" s="168"/>
      <c r="J337" s="281"/>
      <c r="K337" s="168"/>
      <c r="L337" s="168"/>
      <c r="M337" s="168"/>
      <c r="N337" s="168"/>
      <c r="O337" s="168"/>
      <c r="P337" s="168"/>
      <c r="Q337" s="299">
        <f>SUM(Q336)</f>
        <v>0</v>
      </c>
      <c r="R337" s="299">
        <f>SUM(R336)</f>
        <v>0</v>
      </c>
      <c r="S337" s="168"/>
      <c r="T337" s="168"/>
      <c r="U337" s="168"/>
      <c r="V337" s="168"/>
      <c r="W337" s="171"/>
      <c r="X337" s="176"/>
      <c r="Y337" s="253"/>
      <c r="Z337" s="168"/>
      <c r="AA337" s="168"/>
      <c r="AB337" s="168"/>
      <c r="AC337" s="168"/>
      <c r="AD337" s="168"/>
      <c r="AE337" s="168"/>
      <c r="AF337" s="168"/>
      <c r="AG337" s="168"/>
      <c r="AH337" s="168"/>
    </row>
    <row r="338" spans="1:34" s="109" customFormat="1" ht="54" x14ac:dyDescent="0.25">
      <c r="A338" s="99">
        <v>108</v>
      </c>
      <c r="B338" s="69"/>
      <c r="C338" s="69"/>
      <c r="D338" s="69"/>
      <c r="E338" s="38"/>
      <c r="F338" s="177" t="s">
        <v>566</v>
      </c>
      <c r="G338" s="226" t="s">
        <v>570</v>
      </c>
      <c r="H338" s="100" t="s">
        <v>571</v>
      </c>
      <c r="I338" s="178">
        <f t="shared" si="113"/>
        <v>20000</v>
      </c>
      <c r="J338" s="101" t="s">
        <v>530</v>
      </c>
      <c r="K338" s="102"/>
      <c r="L338" s="103"/>
      <c r="M338" s="102"/>
      <c r="N338" s="103"/>
      <c r="O338" s="103"/>
      <c r="P338" s="103"/>
      <c r="Q338" s="298">
        <f t="shared" ref="Q338" si="158">I338*L338</f>
        <v>0</v>
      </c>
      <c r="R338" s="298">
        <f t="shared" ref="R338" si="159">I338*N338</f>
        <v>0</v>
      </c>
      <c r="S338" s="102"/>
      <c r="T338" s="102"/>
      <c r="U338" s="102"/>
      <c r="V338" s="102"/>
      <c r="W338" s="179"/>
      <c r="X338" s="181"/>
      <c r="Y338" s="190"/>
      <c r="Z338" s="178"/>
      <c r="AA338" s="178"/>
      <c r="AB338" s="178"/>
      <c r="AC338" s="178"/>
      <c r="AD338" s="178"/>
      <c r="AE338" s="178"/>
      <c r="AF338" s="178"/>
      <c r="AG338" s="178"/>
      <c r="AH338" s="178"/>
    </row>
    <row r="339" spans="1:34" s="109" customFormat="1" x14ac:dyDescent="0.25">
      <c r="A339" s="173">
        <v>106</v>
      </c>
      <c r="B339" s="175"/>
      <c r="C339" s="175"/>
      <c r="D339" s="175"/>
      <c r="E339" s="165"/>
      <c r="F339" s="166"/>
      <c r="G339" s="169" t="s">
        <v>572</v>
      </c>
      <c r="H339" s="244"/>
      <c r="I339" s="168"/>
      <c r="J339" s="244"/>
      <c r="K339" s="169"/>
      <c r="L339" s="170"/>
      <c r="M339" s="169"/>
      <c r="N339" s="170"/>
      <c r="O339" s="285"/>
      <c r="P339" s="285"/>
      <c r="Q339" s="299">
        <f>SUM(Q338)</f>
        <v>0</v>
      </c>
      <c r="R339" s="299">
        <f>SUM(R338)</f>
        <v>0</v>
      </c>
      <c r="S339" s="169"/>
      <c r="T339" s="169"/>
      <c r="U339" s="169"/>
      <c r="V339" s="169"/>
      <c r="W339" s="171"/>
      <c r="X339" s="176"/>
      <c r="Y339" s="253"/>
      <c r="Z339" s="168"/>
      <c r="AA339" s="168"/>
      <c r="AB339" s="168"/>
      <c r="AC339" s="168"/>
      <c r="AD339" s="168"/>
      <c r="AE339" s="168"/>
      <c r="AF339" s="168"/>
      <c r="AG339" s="168"/>
      <c r="AH339" s="168"/>
    </row>
    <row r="340" spans="1:34" s="109" customFormat="1" ht="40.5" x14ac:dyDescent="0.25">
      <c r="A340" s="21">
        <v>109</v>
      </c>
      <c r="B340" s="11"/>
      <c r="C340" s="11"/>
      <c r="D340" s="11"/>
      <c r="E340" s="26"/>
      <c r="F340" s="40" t="s">
        <v>569</v>
      </c>
      <c r="G340" s="57" t="s">
        <v>574</v>
      </c>
      <c r="H340" s="91">
        <v>10000</v>
      </c>
      <c r="I340" s="92">
        <f t="shared" ref="I340:I398" si="160">H340*2</f>
        <v>20000</v>
      </c>
      <c r="J340" s="54" t="s">
        <v>530</v>
      </c>
      <c r="K340" s="57"/>
      <c r="L340" s="71"/>
      <c r="M340" s="57"/>
      <c r="N340" s="71"/>
      <c r="O340" s="71"/>
      <c r="P340" s="71"/>
      <c r="Q340" s="97">
        <f t="shared" ref="Q340:Q341" si="161">I340*L340</f>
        <v>0</v>
      </c>
      <c r="R340" s="97">
        <f t="shared" ref="R340:R341" si="162">I340*N340</f>
        <v>0</v>
      </c>
      <c r="S340" s="57"/>
      <c r="T340" s="57"/>
      <c r="U340" s="57"/>
      <c r="V340" s="57"/>
      <c r="W340" s="2"/>
      <c r="X340" s="4"/>
      <c r="Y340" s="12"/>
      <c r="Z340" s="129"/>
      <c r="AA340" s="92"/>
      <c r="AB340" s="92"/>
      <c r="AC340" s="92"/>
      <c r="AD340" s="92"/>
      <c r="AE340" s="92"/>
      <c r="AF340" s="92"/>
      <c r="AG340" s="92"/>
      <c r="AH340" s="92"/>
    </row>
    <row r="341" spans="1:34" s="109" customFormat="1" ht="40.5" x14ac:dyDescent="0.25">
      <c r="A341" s="99">
        <v>109</v>
      </c>
      <c r="B341" s="69"/>
      <c r="C341" s="69"/>
      <c r="D341" s="69"/>
      <c r="E341" s="38"/>
      <c r="F341" s="177" t="s">
        <v>573</v>
      </c>
      <c r="G341" s="102" t="s">
        <v>575</v>
      </c>
      <c r="H341" s="100">
        <v>7500</v>
      </c>
      <c r="I341" s="178">
        <f t="shared" si="160"/>
        <v>15000</v>
      </c>
      <c r="J341" s="101" t="s">
        <v>530</v>
      </c>
      <c r="K341" s="102"/>
      <c r="L341" s="103"/>
      <c r="M341" s="102"/>
      <c r="N341" s="103"/>
      <c r="O341" s="103"/>
      <c r="P341" s="103"/>
      <c r="Q341" s="298">
        <f t="shared" si="161"/>
        <v>0</v>
      </c>
      <c r="R341" s="298">
        <f t="shared" si="162"/>
        <v>0</v>
      </c>
      <c r="S341" s="102"/>
      <c r="T341" s="102"/>
      <c r="U341" s="102"/>
      <c r="V341" s="102"/>
      <c r="W341" s="179"/>
      <c r="X341" s="181"/>
      <c r="Y341" s="190"/>
      <c r="Z341" s="178"/>
      <c r="AA341" s="178"/>
      <c r="AB341" s="178"/>
      <c r="AC341" s="178"/>
      <c r="AD341" s="178"/>
      <c r="AE341" s="178"/>
      <c r="AF341" s="178"/>
      <c r="AG341" s="178"/>
      <c r="AH341" s="178"/>
    </row>
    <row r="342" spans="1:34" s="109" customFormat="1" x14ac:dyDescent="0.25">
      <c r="A342" s="173">
        <v>109</v>
      </c>
      <c r="B342" s="175"/>
      <c r="C342" s="175"/>
      <c r="D342" s="175"/>
      <c r="E342" s="165"/>
      <c r="F342" s="166"/>
      <c r="G342" s="169" t="s">
        <v>576</v>
      </c>
      <c r="H342" s="244"/>
      <c r="I342" s="168"/>
      <c r="J342" s="244"/>
      <c r="K342" s="169"/>
      <c r="L342" s="170"/>
      <c r="M342" s="169"/>
      <c r="N342" s="170"/>
      <c r="O342" s="170"/>
      <c r="P342" s="170"/>
      <c r="Q342" s="299">
        <f>SUM(Q340:Q341)</f>
        <v>0</v>
      </c>
      <c r="R342" s="299">
        <f>SUM(R340:R341)</f>
        <v>0</v>
      </c>
      <c r="S342" s="169"/>
      <c r="T342" s="169"/>
      <c r="U342" s="169"/>
      <c r="V342" s="169"/>
      <c r="W342" s="171"/>
      <c r="X342" s="176"/>
      <c r="Y342" s="253"/>
      <c r="Z342" s="168"/>
      <c r="AA342" s="168"/>
      <c r="AB342" s="168"/>
      <c r="AC342" s="168"/>
      <c r="AD342" s="168"/>
      <c r="AE342" s="168"/>
      <c r="AF342" s="168"/>
      <c r="AG342" s="168"/>
      <c r="AH342" s="168"/>
    </row>
    <row r="343" spans="1:34" s="109" customFormat="1" ht="409.5" x14ac:dyDescent="0.25">
      <c r="A343" s="21">
        <v>110</v>
      </c>
      <c r="B343" s="11"/>
      <c r="C343" s="69" t="s">
        <v>577</v>
      </c>
      <c r="D343" s="69" t="s">
        <v>578</v>
      </c>
      <c r="E343" s="38" t="s">
        <v>579</v>
      </c>
      <c r="F343" s="40" t="s">
        <v>580</v>
      </c>
      <c r="G343" s="57" t="s">
        <v>581</v>
      </c>
      <c r="H343" s="91" t="s">
        <v>582</v>
      </c>
      <c r="I343" s="92">
        <f t="shared" si="160"/>
        <v>144000</v>
      </c>
      <c r="J343" s="54" t="s">
        <v>33</v>
      </c>
      <c r="K343" s="57"/>
      <c r="L343" s="71"/>
      <c r="M343" s="57"/>
      <c r="N343" s="71"/>
      <c r="O343" s="71"/>
      <c r="P343" s="71"/>
      <c r="Q343" s="97">
        <f t="shared" ref="Q343:Q345" si="163">I343*L343</f>
        <v>0</v>
      </c>
      <c r="R343" s="97">
        <f t="shared" ref="R343:R345" si="164">I343*N343</f>
        <v>0</v>
      </c>
      <c r="S343" s="57"/>
      <c r="T343" s="57"/>
      <c r="U343" s="57"/>
      <c r="V343" s="57"/>
      <c r="W343" s="2"/>
      <c r="X343" s="4"/>
      <c r="Y343" s="12"/>
      <c r="Z343" s="92"/>
      <c r="AA343" s="92"/>
      <c r="AB343" s="92"/>
      <c r="AC343" s="92"/>
      <c r="AD343" s="92"/>
      <c r="AE343" s="92"/>
      <c r="AF343" s="92"/>
      <c r="AG343" s="92"/>
      <c r="AH343" s="92"/>
    </row>
    <row r="344" spans="1:34" s="109" customFormat="1" ht="40.5" x14ac:dyDescent="0.25">
      <c r="A344" s="21">
        <v>110</v>
      </c>
      <c r="B344" s="11"/>
      <c r="C344" s="11"/>
      <c r="D344" s="11"/>
      <c r="E344" s="26"/>
      <c r="F344" s="40" t="s">
        <v>583</v>
      </c>
      <c r="G344" s="57" t="s">
        <v>584</v>
      </c>
      <c r="H344" s="91">
        <v>77000</v>
      </c>
      <c r="I344" s="92">
        <f t="shared" si="160"/>
        <v>154000</v>
      </c>
      <c r="J344" s="54" t="s">
        <v>33</v>
      </c>
      <c r="K344" s="57"/>
      <c r="L344" s="71"/>
      <c r="M344" s="57"/>
      <c r="N344" s="71"/>
      <c r="O344" s="71"/>
      <c r="P344" s="71"/>
      <c r="Q344" s="97">
        <f t="shared" si="163"/>
        <v>0</v>
      </c>
      <c r="R344" s="97">
        <f t="shared" si="164"/>
        <v>0</v>
      </c>
      <c r="S344" s="57"/>
      <c r="T344" s="57"/>
      <c r="U344" s="57"/>
      <c r="V344" s="57"/>
      <c r="W344" s="2"/>
      <c r="X344" s="4"/>
      <c r="Y344" s="19"/>
      <c r="Z344" s="92"/>
      <c r="AA344" s="92"/>
      <c r="AB344" s="92"/>
      <c r="AC344" s="92"/>
      <c r="AD344" s="92"/>
      <c r="AE344" s="92"/>
      <c r="AF344" s="92"/>
      <c r="AG344" s="92"/>
      <c r="AH344" s="92"/>
    </row>
    <row r="345" spans="1:34" s="109" customFormat="1" ht="40.5" x14ac:dyDescent="0.25">
      <c r="A345" s="99">
        <v>110</v>
      </c>
      <c r="B345" s="69"/>
      <c r="C345" s="69"/>
      <c r="D345" s="69"/>
      <c r="E345" s="38"/>
      <c r="F345" s="177" t="s">
        <v>585</v>
      </c>
      <c r="G345" s="102" t="s">
        <v>586</v>
      </c>
      <c r="H345" s="100">
        <v>41000</v>
      </c>
      <c r="I345" s="178">
        <f t="shared" si="160"/>
        <v>82000</v>
      </c>
      <c r="J345" s="101" t="s">
        <v>33</v>
      </c>
      <c r="K345" s="102"/>
      <c r="L345" s="103"/>
      <c r="M345" s="102"/>
      <c r="N345" s="103"/>
      <c r="O345" s="103"/>
      <c r="P345" s="103"/>
      <c r="Q345" s="298">
        <f t="shared" si="163"/>
        <v>0</v>
      </c>
      <c r="R345" s="298">
        <f t="shared" si="164"/>
        <v>0</v>
      </c>
      <c r="S345" s="102"/>
      <c r="T345" s="102"/>
      <c r="U345" s="102"/>
      <c r="V345" s="102"/>
      <c r="W345" s="179"/>
      <c r="X345" s="181"/>
      <c r="Y345" s="190"/>
      <c r="Z345" s="178"/>
      <c r="AA345" s="178"/>
      <c r="AB345" s="178"/>
      <c r="AC345" s="178"/>
      <c r="AD345" s="178"/>
      <c r="AE345" s="178"/>
      <c r="AF345" s="178"/>
      <c r="AG345" s="178"/>
      <c r="AH345" s="178"/>
    </row>
    <row r="346" spans="1:34" s="109" customFormat="1" x14ac:dyDescent="0.25">
      <c r="A346" s="173">
        <v>110</v>
      </c>
      <c r="B346" s="175"/>
      <c r="C346" s="175"/>
      <c r="D346" s="175"/>
      <c r="E346" s="165"/>
      <c r="F346" s="166"/>
      <c r="G346" s="169" t="s">
        <v>587</v>
      </c>
      <c r="H346" s="244"/>
      <c r="I346" s="168"/>
      <c r="J346" s="244"/>
      <c r="K346" s="169"/>
      <c r="L346" s="170"/>
      <c r="M346" s="169"/>
      <c r="N346" s="170"/>
      <c r="O346" s="170"/>
      <c r="P346" s="170"/>
      <c r="Q346" s="299">
        <f>SUM(Q343:Q345)</f>
        <v>0</v>
      </c>
      <c r="R346" s="299">
        <f>SUM(R343:R345)</f>
        <v>0</v>
      </c>
      <c r="S346" s="169"/>
      <c r="T346" s="169"/>
      <c r="U346" s="169"/>
      <c r="V346" s="169"/>
      <c r="W346" s="171"/>
      <c r="X346" s="176"/>
      <c r="Y346" s="253"/>
      <c r="Z346" s="168"/>
      <c r="AA346" s="168"/>
      <c r="AB346" s="168"/>
      <c r="AC346" s="168"/>
      <c r="AD346" s="168"/>
      <c r="AE346" s="168"/>
      <c r="AF346" s="168"/>
      <c r="AG346" s="168"/>
      <c r="AH346" s="168"/>
    </row>
    <row r="347" spans="1:34" s="109" customFormat="1" ht="409.5" x14ac:dyDescent="0.25">
      <c r="A347" s="21">
        <v>111</v>
      </c>
      <c r="B347" s="11"/>
      <c r="C347" s="11"/>
      <c r="D347" s="41" t="s">
        <v>588</v>
      </c>
      <c r="E347" s="37" t="s">
        <v>589</v>
      </c>
      <c r="F347" s="40" t="s">
        <v>590</v>
      </c>
      <c r="G347" s="57" t="s">
        <v>591</v>
      </c>
      <c r="H347" s="91">
        <v>45000</v>
      </c>
      <c r="I347" s="92">
        <f t="shared" si="160"/>
        <v>90000</v>
      </c>
      <c r="J347" s="54" t="s">
        <v>33</v>
      </c>
      <c r="K347" s="57"/>
      <c r="L347" s="71"/>
      <c r="M347" s="57"/>
      <c r="N347" s="71"/>
      <c r="O347" s="71"/>
      <c r="P347" s="71"/>
      <c r="Q347" s="97">
        <f t="shared" ref="Q347:Q351" si="165">I347*L347</f>
        <v>0</v>
      </c>
      <c r="R347" s="97">
        <f t="shared" ref="R347:R351" si="166">I347*N347</f>
        <v>0</v>
      </c>
      <c r="S347" s="57"/>
      <c r="T347" s="57"/>
      <c r="U347" s="57"/>
      <c r="V347" s="57"/>
      <c r="W347" s="2"/>
      <c r="X347" s="4"/>
      <c r="Y347" s="19"/>
      <c r="Z347" s="92"/>
      <c r="AA347" s="92"/>
      <c r="AB347" s="92"/>
      <c r="AC347" s="92"/>
      <c r="AD347" s="92"/>
      <c r="AE347" s="92"/>
      <c r="AF347" s="92"/>
      <c r="AG347" s="92"/>
      <c r="AH347" s="92"/>
    </row>
    <row r="348" spans="1:34" s="109" customFormat="1" ht="27" x14ac:dyDescent="0.25">
      <c r="A348" s="21">
        <v>111</v>
      </c>
      <c r="B348" s="11"/>
      <c r="C348" s="11"/>
      <c r="D348" s="11"/>
      <c r="E348" s="26"/>
      <c r="F348" s="40" t="s">
        <v>592</v>
      </c>
      <c r="G348" s="57" t="s">
        <v>593</v>
      </c>
      <c r="H348" s="91">
        <v>72000</v>
      </c>
      <c r="I348" s="92">
        <f t="shared" si="160"/>
        <v>144000</v>
      </c>
      <c r="J348" s="54" t="s">
        <v>33</v>
      </c>
      <c r="K348" s="57"/>
      <c r="L348" s="71"/>
      <c r="M348" s="57"/>
      <c r="N348" s="71"/>
      <c r="O348" s="71"/>
      <c r="P348" s="71"/>
      <c r="Q348" s="97">
        <f t="shared" si="165"/>
        <v>0</v>
      </c>
      <c r="R348" s="97">
        <f t="shared" si="166"/>
        <v>0</v>
      </c>
      <c r="S348" s="57"/>
      <c r="T348" s="57"/>
      <c r="U348" s="57"/>
      <c r="V348" s="57"/>
      <c r="W348" s="2"/>
      <c r="X348" s="4"/>
      <c r="Y348" s="19"/>
      <c r="Z348" s="92"/>
      <c r="AA348" s="92"/>
      <c r="AB348" s="92"/>
      <c r="AC348" s="92"/>
      <c r="AD348" s="92"/>
      <c r="AE348" s="92"/>
      <c r="AF348" s="92"/>
      <c r="AG348" s="92"/>
      <c r="AH348" s="92"/>
    </row>
    <row r="349" spans="1:34" s="109" customFormat="1" ht="27" x14ac:dyDescent="0.25">
      <c r="A349" s="21">
        <v>111</v>
      </c>
      <c r="B349" s="11"/>
      <c r="C349" s="11"/>
      <c r="D349" s="11"/>
      <c r="E349" s="26"/>
      <c r="F349" s="40" t="s">
        <v>594</v>
      </c>
      <c r="G349" s="57" t="s">
        <v>595</v>
      </c>
      <c r="H349" s="91">
        <v>66000</v>
      </c>
      <c r="I349" s="92">
        <f t="shared" si="160"/>
        <v>132000</v>
      </c>
      <c r="J349" s="54" t="s">
        <v>33</v>
      </c>
      <c r="K349" s="57"/>
      <c r="L349" s="71"/>
      <c r="M349" s="57"/>
      <c r="N349" s="71"/>
      <c r="O349" s="71"/>
      <c r="P349" s="71"/>
      <c r="Q349" s="97">
        <f t="shared" si="165"/>
        <v>0</v>
      </c>
      <c r="R349" s="97">
        <f t="shared" si="166"/>
        <v>0</v>
      </c>
      <c r="S349" s="57"/>
      <c r="T349" s="57"/>
      <c r="U349" s="57"/>
      <c r="V349" s="57"/>
      <c r="W349" s="2"/>
      <c r="X349" s="4"/>
      <c r="Y349" s="19"/>
      <c r="Z349" s="92"/>
      <c r="AA349" s="92"/>
      <c r="AB349" s="92"/>
      <c r="AC349" s="92"/>
      <c r="AD349" s="92"/>
      <c r="AE349" s="92"/>
      <c r="AF349" s="92"/>
      <c r="AG349" s="92"/>
      <c r="AH349" s="92"/>
    </row>
    <row r="350" spans="1:34" s="109" customFormat="1" ht="67.5" x14ac:dyDescent="0.25">
      <c r="A350" s="21">
        <v>111</v>
      </c>
      <c r="B350" s="11"/>
      <c r="C350" s="11"/>
      <c r="D350" s="11"/>
      <c r="E350" s="26"/>
      <c r="F350" s="40" t="s">
        <v>596</v>
      </c>
      <c r="G350" s="57" t="s">
        <v>597</v>
      </c>
      <c r="H350" s="91">
        <v>3000</v>
      </c>
      <c r="I350" s="92">
        <f t="shared" si="160"/>
        <v>6000</v>
      </c>
      <c r="J350" s="54" t="s">
        <v>530</v>
      </c>
      <c r="K350" s="57"/>
      <c r="L350" s="71"/>
      <c r="M350" s="57"/>
      <c r="N350" s="71"/>
      <c r="O350" s="71"/>
      <c r="P350" s="71"/>
      <c r="Q350" s="97">
        <f t="shared" si="165"/>
        <v>0</v>
      </c>
      <c r="R350" s="97">
        <f t="shared" si="166"/>
        <v>0</v>
      </c>
      <c r="S350" s="57"/>
      <c r="T350" s="57"/>
      <c r="U350" s="57"/>
      <c r="V350" s="57"/>
      <c r="W350" s="2"/>
      <c r="X350" s="4"/>
      <c r="Y350" s="19"/>
      <c r="Z350" s="92"/>
      <c r="AA350" s="92"/>
      <c r="AB350" s="92"/>
      <c r="AC350" s="92"/>
      <c r="AD350" s="92"/>
      <c r="AE350" s="92"/>
      <c r="AF350" s="92"/>
      <c r="AG350" s="92"/>
      <c r="AH350" s="92"/>
    </row>
    <row r="351" spans="1:34" s="109" customFormat="1" ht="81" x14ac:dyDescent="0.25">
      <c r="A351" s="99">
        <v>111</v>
      </c>
      <c r="B351" s="69"/>
      <c r="C351" s="69"/>
      <c r="D351" s="69"/>
      <c r="E351" s="38"/>
      <c r="F351" s="177" t="s">
        <v>598</v>
      </c>
      <c r="G351" s="102" t="s">
        <v>599</v>
      </c>
      <c r="H351" s="100">
        <v>5500</v>
      </c>
      <c r="I351" s="178">
        <f t="shared" si="160"/>
        <v>11000</v>
      </c>
      <c r="J351" s="101" t="s">
        <v>530</v>
      </c>
      <c r="K351" s="102"/>
      <c r="L351" s="103"/>
      <c r="M351" s="102"/>
      <c r="N351" s="103"/>
      <c r="O351" s="103"/>
      <c r="P351" s="103"/>
      <c r="Q351" s="298">
        <f t="shared" si="165"/>
        <v>0</v>
      </c>
      <c r="R351" s="298">
        <f t="shared" si="166"/>
        <v>0</v>
      </c>
      <c r="S351" s="102"/>
      <c r="T351" s="102"/>
      <c r="U351" s="102"/>
      <c r="V351" s="102"/>
      <c r="W351" s="179"/>
      <c r="X351" s="181"/>
      <c r="Y351" s="190"/>
      <c r="Z351" s="178"/>
      <c r="AA351" s="178"/>
      <c r="AB351" s="178"/>
      <c r="AC351" s="178"/>
      <c r="AD351" s="178"/>
      <c r="AE351" s="178"/>
      <c r="AF351" s="178"/>
      <c r="AG351" s="178"/>
      <c r="AH351" s="178"/>
    </row>
    <row r="352" spans="1:34" s="109" customFormat="1" x14ac:dyDescent="0.25">
      <c r="A352" s="173">
        <v>111</v>
      </c>
      <c r="B352" s="175"/>
      <c r="C352" s="175"/>
      <c r="D352" s="175"/>
      <c r="E352" s="165"/>
      <c r="F352" s="166"/>
      <c r="G352" s="169" t="s">
        <v>600</v>
      </c>
      <c r="H352" s="244"/>
      <c r="I352" s="168"/>
      <c r="J352" s="244"/>
      <c r="K352" s="169"/>
      <c r="L352" s="170"/>
      <c r="M352" s="169"/>
      <c r="N352" s="170"/>
      <c r="O352" s="170"/>
      <c r="P352" s="170"/>
      <c r="Q352" s="299">
        <f>SUM(Q347:Q351)</f>
        <v>0</v>
      </c>
      <c r="R352" s="299">
        <f>SUM(R347:R351)</f>
        <v>0</v>
      </c>
      <c r="S352" s="169"/>
      <c r="T352" s="169"/>
      <c r="U352" s="169"/>
      <c r="V352" s="169"/>
      <c r="W352" s="171"/>
      <c r="X352" s="176"/>
      <c r="Y352" s="253"/>
      <c r="Z352" s="168"/>
      <c r="AA352" s="168"/>
      <c r="AB352" s="168"/>
      <c r="AC352" s="168"/>
      <c r="AD352" s="168"/>
      <c r="AE352" s="168"/>
      <c r="AF352" s="168"/>
      <c r="AG352" s="168"/>
      <c r="AH352" s="168"/>
    </row>
    <row r="353" spans="1:34" s="109" customFormat="1" ht="54" x14ac:dyDescent="0.25">
      <c r="A353" s="21">
        <v>112</v>
      </c>
      <c r="B353" s="11"/>
      <c r="C353" s="11"/>
      <c r="D353" s="11"/>
      <c r="E353" s="26"/>
      <c r="F353" s="40" t="s">
        <v>601</v>
      </c>
      <c r="G353" s="57" t="s">
        <v>602</v>
      </c>
      <c r="H353" s="91" t="s">
        <v>571</v>
      </c>
      <c r="I353" s="92">
        <f t="shared" si="160"/>
        <v>20000</v>
      </c>
      <c r="J353" s="54" t="s">
        <v>33</v>
      </c>
      <c r="K353" s="57"/>
      <c r="L353" s="71"/>
      <c r="M353" s="57"/>
      <c r="N353" s="71"/>
      <c r="O353" s="71"/>
      <c r="P353" s="71"/>
      <c r="Q353" s="97">
        <f t="shared" ref="Q353:Q354" si="167">I353*L353</f>
        <v>0</v>
      </c>
      <c r="R353" s="97">
        <f t="shared" ref="R353:R354" si="168">I353*N353</f>
        <v>0</v>
      </c>
      <c r="S353" s="57"/>
      <c r="T353" s="57"/>
      <c r="U353" s="57"/>
      <c r="V353" s="57"/>
      <c r="W353" s="2"/>
      <c r="X353" s="4"/>
      <c r="Y353" s="19"/>
      <c r="Z353" s="92"/>
      <c r="AA353" s="92"/>
      <c r="AB353" s="92"/>
      <c r="AC353" s="92"/>
      <c r="AD353" s="92"/>
      <c r="AE353" s="92"/>
      <c r="AF353" s="92"/>
      <c r="AG353" s="92"/>
      <c r="AH353" s="92"/>
    </row>
    <row r="354" spans="1:34" s="109" customFormat="1" ht="54" x14ac:dyDescent="0.25">
      <c r="A354" s="99">
        <v>112</v>
      </c>
      <c r="B354" s="69"/>
      <c r="C354" s="69"/>
      <c r="D354" s="69"/>
      <c r="E354" s="38"/>
      <c r="F354" s="177" t="s">
        <v>603</v>
      </c>
      <c r="G354" s="102" t="s">
        <v>604</v>
      </c>
      <c r="H354" s="100" t="s">
        <v>571</v>
      </c>
      <c r="I354" s="178">
        <f t="shared" si="160"/>
        <v>20000</v>
      </c>
      <c r="J354" s="101" t="s">
        <v>33</v>
      </c>
      <c r="K354" s="102"/>
      <c r="L354" s="103"/>
      <c r="M354" s="102"/>
      <c r="N354" s="103"/>
      <c r="O354" s="103"/>
      <c r="P354" s="103"/>
      <c r="Q354" s="298">
        <f t="shared" si="167"/>
        <v>0</v>
      </c>
      <c r="R354" s="298">
        <f t="shared" si="168"/>
        <v>0</v>
      </c>
      <c r="S354" s="102"/>
      <c r="T354" s="102"/>
      <c r="U354" s="102"/>
      <c r="V354" s="102"/>
      <c r="W354" s="179"/>
      <c r="X354" s="181"/>
      <c r="Y354" s="190"/>
      <c r="Z354" s="178"/>
      <c r="AA354" s="178"/>
      <c r="AB354" s="178"/>
      <c r="AC354" s="178"/>
      <c r="AD354" s="178"/>
      <c r="AE354" s="178"/>
      <c r="AF354" s="178"/>
      <c r="AG354" s="178"/>
      <c r="AH354" s="178"/>
    </row>
    <row r="355" spans="1:34" s="109" customFormat="1" x14ac:dyDescent="0.25">
      <c r="A355" s="173">
        <v>112</v>
      </c>
      <c r="B355" s="175"/>
      <c r="C355" s="175"/>
      <c r="D355" s="175"/>
      <c r="E355" s="165"/>
      <c r="F355" s="166"/>
      <c r="G355" s="169" t="s">
        <v>605</v>
      </c>
      <c r="H355" s="244"/>
      <c r="I355" s="168"/>
      <c r="J355" s="244"/>
      <c r="K355" s="169"/>
      <c r="L355" s="170"/>
      <c r="M355" s="169"/>
      <c r="N355" s="170"/>
      <c r="O355" s="170"/>
      <c r="P355" s="170"/>
      <c r="Q355" s="299">
        <f>SUM(Q353:Q354)</f>
        <v>0</v>
      </c>
      <c r="R355" s="299">
        <f>SUM(R353:R354)</f>
        <v>0</v>
      </c>
      <c r="S355" s="169"/>
      <c r="T355" s="169"/>
      <c r="U355" s="169"/>
      <c r="V355" s="169"/>
      <c r="W355" s="171"/>
      <c r="X355" s="176"/>
      <c r="Y355" s="253"/>
      <c r="Z355" s="168"/>
      <c r="AA355" s="168"/>
      <c r="AB355" s="168"/>
      <c r="AC355" s="168"/>
      <c r="AD355" s="168"/>
      <c r="AE355" s="168"/>
      <c r="AF355" s="168"/>
      <c r="AG355" s="168"/>
      <c r="AH355" s="168"/>
    </row>
    <row r="356" spans="1:34" s="109" customFormat="1" ht="202.5" x14ac:dyDescent="0.25">
      <c r="A356" s="21">
        <v>113</v>
      </c>
      <c r="B356" s="11"/>
      <c r="C356" s="11"/>
      <c r="D356" s="41" t="s">
        <v>606</v>
      </c>
      <c r="E356" s="37" t="s">
        <v>607</v>
      </c>
      <c r="F356" s="40" t="s">
        <v>608</v>
      </c>
      <c r="G356" s="57" t="s">
        <v>609</v>
      </c>
      <c r="H356" s="91">
        <v>10000</v>
      </c>
      <c r="I356" s="92">
        <f t="shared" si="160"/>
        <v>20000</v>
      </c>
      <c r="J356" s="54" t="s">
        <v>33</v>
      </c>
      <c r="K356" s="57"/>
      <c r="L356" s="71"/>
      <c r="M356" s="57"/>
      <c r="N356" s="71"/>
      <c r="O356" s="71"/>
      <c r="P356" s="71"/>
      <c r="Q356" s="97">
        <f t="shared" ref="Q356:Q357" si="169">I356*L356</f>
        <v>0</v>
      </c>
      <c r="R356" s="97">
        <f t="shared" ref="R356:R357" si="170">I356*N356</f>
        <v>0</v>
      </c>
      <c r="S356" s="57"/>
      <c r="T356" s="57"/>
      <c r="U356" s="57"/>
      <c r="V356" s="57"/>
      <c r="W356" s="2"/>
      <c r="X356" s="4"/>
      <c r="Y356" s="19"/>
      <c r="Z356" s="92"/>
      <c r="AA356" s="92"/>
      <c r="AB356" s="92"/>
      <c r="AC356" s="92"/>
      <c r="AD356" s="92"/>
      <c r="AE356" s="92"/>
      <c r="AF356" s="92"/>
      <c r="AG356" s="92"/>
      <c r="AH356" s="92"/>
    </row>
    <row r="357" spans="1:34" s="109" customFormat="1" ht="40.5" x14ac:dyDescent="0.25">
      <c r="A357" s="99">
        <v>113</v>
      </c>
      <c r="B357" s="69"/>
      <c r="C357" s="69"/>
      <c r="D357" s="69"/>
      <c r="E357" s="38"/>
      <c r="F357" s="177" t="s">
        <v>610</v>
      </c>
      <c r="G357" s="102" t="s">
        <v>611</v>
      </c>
      <c r="H357" s="100">
        <v>168000</v>
      </c>
      <c r="I357" s="178">
        <f t="shared" si="160"/>
        <v>336000</v>
      </c>
      <c r="J357" s="101" t="s">
        <v>33</v>
      </c>
      <c r="K357" s="102"/>
      <c r="L357" s="103"/>
      <c r="M357" s="102"/>
      <c r="N357" s="103"/>
      <c r="O357" s="103"/>
      <c r="P357" s="103"/>
      <c r="Q357" s="298">
        <f t="shared" si="169"/>
        <v>0</v>
      </c>
      <c r="R357" s="298">
        <f t="shared" si="170"/>
        <v>0</v>
      </c>
      <c r="S357" s="102"/>
      <c r="T357" s="102"/>
      <c r="U357" s="102"/>
      <c r="V357" s="102"/>
      <c r="W357" s="179"/>
      <c r="X357" s="181"/>
      <c r="Y357" s="190"/>
      <c r="Z357" s="178"/>
      <c r="AA357" s="178"/>
      <c r="AB357" s="178"/>
      <c r="AC357" s="178"/>
      <c r="AD357" s="178"/>
      <c r="AE357" s="178"/>
      <c r="AF357" s="178"/>
      <c r="AG357" s="178"/>
      <c r="AH357" s="178"/>
    </row>
    <row r="358" spans="1:34" s="109" customFormat="1" x14ac:dyDescent="0.25">
      <c r="A358" s="173">
        <v>113</v>
      </c>
      <c r="B358" s="175"/>
      <c r="C358" s="175"/>
      <c r="D358" s="175"/>
      <c r="E358" s="165"/>
      <c r="F358" s="166"/>
      <c r="G358" s="169" t="s">
        <v>612</v>
      </c>
      <c r="H358" s="244"/>
      <c r="I358" s="168"/>
      <c r="J358" s="244"/>
      <c r="K358" s="169"/>
      <c r="L358" s="170"/>
      <c r="M358" s="169"/>
      <c r="N358" s="170"/>
      <c r="O358" s="170"/>
      <c r="P358" s="170"/>
      <c r="Q358" s="299">
        <f>SUM(Q356:Q357)</f>
        <v>0</v>
      </c>
      <c r="R358" s="299">
        <f>SUM(R356:R357)</f>
        <v>0</v>
      </c>
      <c r="S358" s="169"/>
      <c r="T358" s="169"/>
      <c r="U358" s="169"/>
      <c r="V358" s="169"/>
      <c r="W358" s="171"/>
      <c r="X358" s="176"/>
      <c r="Y358" s="253"/>
      <c r="Z358" s="168"/>
      <c r="AA358" s="168"/>
      <c r="AB358" s="168"/>
      <c r="AC358" s="168"/>
      <c r="AD358" s="168"/>
      <c r="AE358" s="168"/>
      <c r="AF358" s="168"/>
      <c r="AG358" s="168"/>
      <c r="AH358" s="168"/>
    </row>
    <row r="359" spans="1:34" s="109" customFormat="1" ht="202.5" x14ac:dyDescent="0.25">
      <c r="A359" s="21">
        <v>114</v>
      </c>
      <c r="B359" s="11"/>
      <c r="C359" s="11"/>
      <c r="D359" s="41" t="s">
        <v>613</v>
      </c>
      <c r="E359" s="37" t="s">
        <v>614</v>
      </c>
      <c r="F359" s="40" t="s">
        <v>615</v>
      </c>
      <c r="G359" s="57" t="s">
        <v>616</v>
      </c>
      <c r="H359" s="91">
        <v>10000</v>
      </c>
      <c r="I359" s="92">
        <f t="shared" si="160"/>
        <v>20000</v>
      </c>
      <c r="J359" s="54" t="s">
        <v>530</v>
      </c>
      <c r="K359" s="57"/>
      <c r="L359" s="71"/>
      <c r="M359" s="57"/>
      <c r="N359" s="71"/>
      <c r="O359" s="71"/>
      <c r="P359" s="71"/>
      <c r="Q359" s="97">
        <f t="shared" ref="Q359:Q361" si="171">I359*L359</f>
        <v>0</v>
      </c>
      <c r="R359" s="97">
        <f t="shared" ref="R359:R361" si="172">I359*N359</f>
        <v>0</v>
      </c>
      <c r="S359" s="57"/>
      <c r="T359" s="57"/>
      <c r="U359" s="57"/>
      <c r="V359" s="57"/>
      <c r="W359" s="2"/>
      <c r="X359" s="4"/>
      <c r="Y359" s="19"/>
      <c r="Z359" s="92"/>
      <c r="AA359" s="92"/>
      <c r="AB359" s="92"/>
      <c r="AC359" s="92"/>
      <c r="AD359" s="92"/>
      <c r="AE359" s="92"/>
      <c r="AF359" s="92"/>
      <c r="AG359" s="92"/>
      <c r="AH359" s="92"/>
    </row>
    <row r="360" spans="1:34" s="109" customFormat="1" ht="54" x14ac:dyDescent="0.25">
      <c r="A360" s="21">
        <v>114</v>
      </c>
      <c r="B360" s="11"/>
      <c r="C360" s="11"/>
      <c r="D360" s="11"/>
      <c r="E360" s="26"/>
      <c r="F360" s="40" t="s">
        <v>617</v>
      </c>
      <c r="G360" s="57" t="s">
        <v>618</v>
      </c>
      <c r="H360" s="91">
        <v>3300</v>
      </c>
      <c r="I360" s="92">
        <f t="shared" si="160"/>
        <v>6600</v>
      </c>
      <c r="J360" s="54" t="s">
        <v>530</v>
      </c>
      <c r="K360" s="57"/>
      <c r="L360" s="71"/>
      <c r="M360" s="57"/>
      <c r="N360" s="71"/>
      <c r="O360" s="71"/>
      <c r="P360" s="71"/>
      <c r="Q360" s="97">
        <f t="shared" si="171"/>
        <v>0</v>
      </c>
      <c r="R360" s="97">
        <f t="shared" si="172"/>
        <v>0</v>
      </c>
      <c r="S360" s="57"/>
      <c r="T360" s="57"/>
      <c r="U360" s="57"/>
      <c r="V360" s="57"/>
      <c r="W360" s="2"/>
      <c r="X360" s="4"/>
      <c r="Y360" s="19"/>
      <c r="Z360" s="92"/>
      <c r="AA360" s="92"/>
      <c r="AB360" s="92"/>
      <c r="AC360" s="92"/>
      <c r="AD360" s="92"/>
      <c r="AE360" s="92"/>
      <c r="AF360" s="92"/>
      <c r="AG360" s="92"/>
      <c r="AH360" s="92"/>
    </row>
    <row r="361" spans="1:34" s="109" customFormat="1" ht="40.5" x14ac:dyDescent="0.25">
      <c r="A361" s="99">
        <v>114</v>
      </c>
      <c r="B361" s="69"/>
      <c r="C361" s="69"/>
      <c r="D361" s="69"/>
      <c r="E361" s="38"/>
      <c r="F361" s="177" t="s">
        <v>619</v>
      </c>
      <c r="G361" s="102" t="s">
        <v>620</v>
      </c>
      <c r="H361" s="100">
        <v>5000</v>
      </c>
      <c r="I361" s="178">
        <f t="shared" si="160"/>
        <v>10000</v>
      </c>
      <c r="J361" s="101" t="s">
        <v>530</v>
      </c>
      <c r="K361" s="102"/>
      <c r="L361" s="103"/>
      <c r="M361" s="102"/>
      <c r="N361" s="103"/>
      <c r="O361" s="103"/>
      <c r="P361" s="103"/>
      <c r="Q361" s="298">
        <f t="shared" si="171"/>
        <v>0</v>
      </c>
      <c r="R361" s="298">
        <f t="shared" si="172"/>
        <v>0</v>
      </c>
      <c r="S361" s="102"/>
      <c r="T361" s="102"/>
      <c r="U361" s="102"/>
      <c r="V361" s="102"/>
      <c r="W361" s="179"/>
      <c r="X361" s="181"/>
      <c r="Y361" s="190"/>
      <c r="Z361" s="178"/>
      <c r="AA361" s="178"/>
      <c r="AB361" s="178"/>
      <c r="AC361" s="178"/>
      <c r="AD361" s="178"/>
      <c r="AE361" s="178"/>
      <c r="AF361" s="178"/>
      <c r="AG361" s="178"/>
      <c r="AH361" s="178"/>
    </row>
    <row r="362" spans="1:34" s="109" customFormat="1" x14ac:dyDescent="0.25">
      <c r="A362" s="173">
        <v>114</v>
      </c>
      <c r="B362" s="175"/>
      <c r="C362" s="175"/>
      <c r="D362" s="175"/>
      <c r="E362" s="165"/>
      <c r="F362" s="166"/>
      <c r="G362" s="169" t="s">
        <v>621</v>
      </c>
      <c r="H362" s="244"/>
      <c r="I362" s="168"/>
      <c r="J362" s="244"/>
      <c r="K362" s="169"/>
      <c r="L362" s="170"/>
      <c r="M362" s="169"/>
      <c r="N362" s="170"/>
      <c r="O362" s="170"/>
      <c r="P362" s="170"/>
      <c r="Q362" s="299">
        <f>SUM(Q359:Q361)</f>
        <v>0</v>
      </c>
      <c r="R362" s="299">
        <f>SUM(R359:R361)</f>
        <v>0</v>
      </c>
      <c r="S362" s="169"/>
      <c r="T362" s="169"/>
      <c r="U362" s="169"/>
      <c r="V362" s="169"/>
      <c r="W362" s="171"/>
      <c r="X362" s="176"/>
      <c r="Y362" s="253"/>
      <c r="Z362" s="168"/>
      <c r="AA362" s="168"/>
      <c r="AB362" s="168"/>
      <c r="AC362" s="168"/>
      <c r="AD362" s="168"/>
      <c r="AE362" s="168"/>
      <c r="AF362" s="168"/>
      <c r="AG362" s="168"/>
      <c r="AH362" s="168"/>
    </row>
    <row r="363" spans="1:34" s="109" customFormat="1" ht="54" x14ac:dyDescent="0.25">
      <c r="A363" s="99">
        <v>115</v>
      </c>
      <c r="B363" s="69"/>
      <c r="C363" s="69"/>
      <c r="D363" s="69"/>
      <c r="E363" s="38"/>
      <c r="F363" s="177" t="s">
        <v>622</v>
      </c>
      <c r="G363" s="102" t="s">
        <v>623</v>
      </c>
      <c r="H363" s="100">
        <v>111000</v>
      </c>
      <c r="I363" s="178">
        <f t="shared" si="160"/>
        <v>222000</v>
      </c>
      <c r="J363" s="101" t="s">
        <v>33</v>
      </c>
      <c r="K363" s="102"/>
      <c r="L363" s="103"/>
      <c r="M363" s="102"/>
      <c r="N363" s="103"/>
      <c r="O363" s="103"/>
      <c r="P363" s="103"/>
      <c r="Q363" s="298">
        <f t="shared" ref="Q363" si="173">I363*L363</f>
        <v>0</v>
      </c>
      <c r="R363" s="298">
        <f t="shared" ref="R363" si="174">I363*N363</f>
        <v>0</v>
      </c>
      <c r="S363" s="102"/>
      <c r="T363" s="102"/>
      <c r="U363" s="102"/>
      <c r="V363" s="102"/>
      <c r="W363" s="179"/>
      <c r="X363" s="181"/>
      <c r="Y363" s="190"/>
      <c r="Z363" s="178"/>
      <c r="AA363" s="178"/>
      <c r="AB363" s="178"/>
      <c r="AC363" s="178"/>
      <c r="AD363" s="178"/>
      <c r="AE363" s="178"/>
      <c r="AF363" s="178"/>
      <c r="AG363" s="178"/>
      <c r="AH363" s="178"/>
    </row>
    <row r="364" spans="1:34" s="109" customFormat="1" x14ac:dyDescent="0.25">
      <c r="A364" s="173">
        <v>115</v>
      </c>
      <c r="B364" s="175"/>
      <c r="C364" s="175"/>
      <c r="D364" s="175"/>
      <c r="E364" s="165"/>
      <c r="F364" s="166"/>
      <c r="G364" s="169" t="s">
        <v>624</v>
      </c>
      <c r="H364" s="244"/>
      <c r="I364" s="168"/>
      <c r="J364" s="244"/>
      <c r="K364" s="169"/>
      <c r="L364" s="170"/>
      <c r="M364" s="169"/>
      <c r="N364" s="170"/>
      <c r="O364" s="170"/>
      <c r="P364" s="170"/>
      <c r="Q364" s="299">
        <f>SUM(Q363)</f>
        <v>0</v>
      </c>
      <c r="R364" s="299">
        <f>SUM(R363)</f>
        <v>0</v>
      </c>
      <c r="S364" s="169"/>
      <c r="T364" s="169"/>
      <c r="U364" s="169"/>
      <c r="V364" s="169"/>
      <c r="W364" s="171"/>
      <c r="X364" s="176"/>
      <c r="Y364" s="253"/>
      <c r="Z364" s="168"/>
      <c r="AA364" s="168"/>
      <c r="AB364" s="168"/>
      <c r="AC364" s="168"/>
      <c r="AD364" s="168"/>
      <c r="AE364" s="168"/>
      <c r="AF364" s="168"/>
      <c r="AG364" s="168"/>
      <c r="AH364" s="168"/>
    </row>
    <row r="365" spans="1:34" s="109" customFormat="1" ht="121.5" x14ac:dyDescent="0.25">
      <c r="A365" s="99">
        <v>116</v>
      </c>
      <c r="B365" s="69"/>
      <c r="C365" s="69"/>
      <c r="D365" s="69" t="s">
        <v>625</v>
      </c>
      <c r="E365" s="38" t="s">
        <v>626</v>
      </c>
      <c r="F365" s="177" t="s">
        <v>627</v>
      </c>
      <c r="G365" s="102" t="s">
        <v>628</v>
      </c>
      <c r="H365" s="100">
        <v>2500</v>
      </c>
      <c r="I365" s="178">
        <f t="shared" si="160"/>
        <v>5000</v>
      </c>
      <c r="J365" s="101" t="s">
        <v>530</v>
      </c>
      <c r="K365" s="102"/>
      <c r="L365" s="103"/>
      <c r="M365" s="102"/>
      <c r="N365" s="103"/>
      <c r="O365" s="103"/>
      <c r="P365" s="103"/>
      <c r="Q365" s="298">
        <f t="shared" ref="Q365" si="175">I365*L365</f>
        <v>0</v>
      </c>
      <c r="R365" s="298">
        <f t="shared" ref="R365" si="176">I365*N365</f>
        <v>0</v>
      </c>
      <c r="S365" s="102"/>
      <c r="T365" s="102"/>
      <c r="U365" s="102"/>
      <c r="V365" s="102"/>
      <c r="W365" s="179"/>
      <c r="X365" s="181"/>
      <c r="Y365" s="190"/>
      <c r="Z365" s="178"/>
      <c r="AA365" s="178"/>
      <c r="AB365" s="178"/>
      <c r="AC365" s="178"/>
      <c r="AD365" s="178"/>
      <c r="AE365" s="178"/>
      <c r="AF365" s="178"/>
      <c r="AG365" s="178"/>
      <c r="AH365" s="178"/>
    </row>
    <row r="366" spans="1:34" s="109" customFormat="1" x14ac:dyDescent="0.25">
      <c r="A366" s="173">
        <v>116</v>
      </c>
      <c r="B366" s="175"/>
      <c r="C366" s="175"/>
      <c r="D366" s="175"/>
      <c r="E366" s="165"/>
      <c r="F366" s="166"/>
      <c r="G366" s="169" t="s">
        <v>629</v>
      </c>
      <c r="H366" s="244"/>
      <c r="I366" s="168"/>
      <c r="J366" s="244"/>
      <c r="K366" s="169"/>
      <c r="L366" s="170"/>
      <c r="M366" s="169"/>
      <c r="N366" s="170"/>
      <c r="O366" s="170"/>
      <c r="P366" s="170"/>
      <c r="Q366" s="299">
        <f>SUM(Q365)</f>
        <v>0</v>
      </c>
      <c r="R366" s="299">
        <f>SUM(R365)</f>
        <v>0</v>
      </c>
      <c r="S366" s="169"/>
      <c r="T366" s="169"/>
      <c r="U366" s="169"/>
      <c r="V366" s="169"/>
      <c r="W366" s="171"/>
      <c r="X366" s="176"/>
      <c r="Y366" s="253"/>
      <c r="Z366" s="168"/>
      <c r="AA366" s="168"/>
      <c r="AB366" s="168"/>
      <c r="AC366" s="168"/>
      <c r="AD366" s="168"/>
      <c r="AE366" s="168"/>
      <c r="AF366" s="168"/>
      <c r="AG366" s="168"/>
      <c r="AH366" s="168"/>
    </row>
    <row r="367" spans="1:34" s="109" customFormat="1" ht="112.5" customHeight="1" x14ac:dyDescent="0.25">
      <c r="A367" s="99">
        <v>117</v>
      </c>
      <c r="B367" s="69"/>
      <c r="C367" s="69"/>
      <c r="D367" s="69" t="s">
        <v>630</v>
      </c>
      <c r="E367" s="38" t="s">
        <v>631</v>
      </c>
      <c r="F367" s="177" t="s">
        <v>632</v>
      </c>
      <c r="G367" s="102" t="s">
        <v>1016</v>
      </c>
      <c r="H367" s="100" t="s">
        <v>633</v>
      </c>
      <c r="I367" s="178">
        <f t="shared" si="160"/>
        <v>5000000</v>
      </c>
      <c r="J367" s="101" t="s">
        <v>33</v>
      </c>
      <c r="K367" s="102"/>
      <c r="L367" s="103"/>
      <c r="M367" s="102"/>
      <c r="N367" s="103"/>
      <c r="O367" s="103"/>
      <c r="P367" s="103"/>
      <c r="Q367" s="298">
        <f t="shared" ref="Q367" si="177">I367*L367</f>
        <v>0</v>
      </c>
      <c r="R367" s="298">
        <f t="shared" ref="R367" si="178">I367*N367</f>
        <v>0</v>
      </c>
      <c r="S367" s="102"/>
      <c r="T367" s="102"/>
      <c r="U367" s="102"/>
      <c r="V367" s="102"/>
      <c r="W367" s="179"/>
      <c r="X367" s="181"/>
      <c r="Y367" s="190"/>
      <c r="Z367" s="178"/>
      <c r="AA367" s="178"/>
      <c r="AB367" s="178"/>
      <c r="AC367" s="178"/>
      <c r="AD367" s="178"/>
      <c r="AE367" s="178"/>
      <c r="AF367" s="178"/>
      <c r="AG367" s="178"/>
      <c r="AH367" s="178"/>
    </row>
    <row r="368" spans="1:34" s="109" customFormat="1" x14ac:dyDescent="0.25">
      <c r="A368" s="173">
        <v>117</v>
      </c>
      <c r="B368" s="175"/>
      <c r="C368" s="175"/>
      <c r="D368" s="175"/>
      <c r="E368" s="165"/>
      <c r="F368" s="166"/>
      <c r="G368" s="169" t="s">
        <v>634</v>
      </c>
      <c r="H368" s="244"/>
      <c r="I368" s="168"/>
      <c r="J368" s="244"/>
      <c r="K368" s="169"/>
      <c r="L368" s="170"/>
      <c r="M368" s="169"/>
      <c r="N368" s="170"/>
      <c r="O368" s="170"/>
      <c r="P368" s="170"/>
      <c r="Q368" s="299">
        <f>SUM(Q367)</f>
        <v>0</v>
      </c>
      <c r="R368" s="299">
        <f>SUM(R367)</f>
        <v>0</v>
      </c>
      <c r="S368" s="169"/>
      <c r="T368" s="169"/>
      <c r="U368" s="169"/>
      <c r="V368" s="169"/>
      <c r="W368" s="171"/>
      <c r="X368" s="176"/>
      <c r="Y368" s="253"/>
      <c r="Z368" s="168"/>
      <c r="AA368" s="168"/>
      <c r="AB368" s="168"/>
      <c r="AC368" s="168"/>
      <c r="AD368" s="168"/>
      <c r="AE368" s="168"/>
      <c r="AF368" s="168"/>
      <c r="AG368" s="168"/>
      <c r="AH368" s="168"/>
    </row>
    <row r="369" spans="1:34" s="109" customFormat="1" ht="108" x14ac:dyDescent="0.25">
      <c r="A369" s="99">
        <v>118</v>
      </c>
      <c r="B369" s="69"/>
      <c r="C369" s="69"/>
      <c r="D369" s="69"/>
      <c r="E369" s="38"/>
      <c r="F369" s="177" t="s">
        <v>1029</v>
      </c>
      <c r="G369" s="102" t="s">
        <v>1017</v>
      </c>
      <c r="H369" s="100">
        <v>2500000</v>
      </c>
      <c r="I369" s="178">
        <f t="shared" si="160"/>
        <v>5000000</v>
      </c>
      <c r="J369" s="101" t="s">
        <v>33</v>
      </c>
      <c r="K369" s="35"/>
      <c r="L369" s="180"/>
      <c r="M369" s="102"/>
      <c r="N369" s="180"/>
      <c r="O369" s="180"/>
      <c r="P369" s="180"/>
      <c r="Q369" s="298">
        <f t="shared" ref="Q369" si="179">I369*L369</f>
        <v>0</v>
      </c>
      <c r="R369" s="298">
        <f t="shared" ref="R369" si="180">I369*N369</f>
        <v>0</v>
      </c>
      <c r="S369" s="102"/>
      <c r="T369" s="102"/>
      <c r="U369" s="102"/>
      <c r="V369" s="102"/>
      <c r="W369" s="179"/>
      <c r="X369" s="181"/>
      <c r="Y369" s="190"/>
      <c r="Z369" s="178"/>
      <c r="AA369" s="178"/>
      <c r="AB369" s="178"/>
      <c r="AC369" s="178"/>
      <c r="AD369" s="178"/>
      <c r="AE369" s="178"/>
      <c r="AF369" s="178"/>
      <c r="AG369" s="178"/>
      <c r="AH369" s="178"/>
    </row>
    <row r="370" spans="1:34" s="109" customFormat="1" x14ac:dyDescent="0.25">
      <c r="A370" s="173">
        <v>118</v>
      </c>
      <c r="B370" s="175"/>
      <c r="C370" s="175"/>
      <c r="D370" s="175"/>
      <c r="E370" s="165"/>
      <c r="F370" s="166"/>
      <c r="G370" s="169" t="s">
        <v>635</v>
      </c>
      <c r="H370" s="244"/>
      <c r="I370" s="168"/>
      <c r="J370" s="244"/>
      <c r="K370" s="172"/>
      <c r="L370" s="174"/>
      <c r="M370" s="169"/>
      <c r="N370" s="174"/>
      <c r="O370" s="174"/>
      <c r="P370" s="174"/>
      <c r="Q370" s="299">
        <f>SUM(Q369)</f>
        <v>0</v>
      </c>
      <c r="R370" s="299">
        <f>SUM(R369)</f>
        <v>0</v>
      </c>
      <c r="S370" s="169"/>
      <c r="T370" s="169"/>
      <c r="U370" s="169"/>
      <c r="V370" s="169"/>
      <c r="W370" s="171"/>
      <c r="X370" s="176"/>
      <c r="Y370" s="253"/>
      <c r="Z370" s="168"/>
      <c r="AA370" s="168"/>
      <c r="AB370" s="168"/>
      <c r="AC370" s="168"/>
      <c r="AD370" s="168"/>
      <c r="AE370" s="168"/>
      <c r="AF370" s="168"/>
      <c r="AG370" s="168"/>
      <c r="AH370" s="168"/>
    </row>
    <row r="371" spans="1:34" s="109" customFormat="1" ht="67.5" x14ac:dyDescent="0.25">
      <c r="A371" s="21">
        <v>119</v>
      </c>
      <c r="B371" s="11"/>
      <c r="C371" s="11"/>
      <c r="D371" s="41" t="s">
        <v>636</v>
      </c>
      <c r="E371" s="37" t="s">
        <v>637</v>
      </c>
      <c r="F371" s="40" t="s">
        <v>638</v>
      </c>
      <c r="G371" s="57" t="s">
        <v>639</v>
      </c>
      <c r="H371" s="91">
        <v>85000</v>
      </c>
      <c r="I371" s="92">
        <f t="shared" si="160"/>
        <v>170000</v>
      </c>
      <c r="J371" s="54" t="s">
        <v>33</v>
      </c>
      <c r="K371" s="57"/>
      <c r="L371" s="71"/>
      <c r="M371" s="57"/>
      <c r="N371" s="71"/>
      <c r="O371" s="71"/>
      <c r="P371" s="71"/>
      <c r="Q371" s="97">
        <f t="shared" ref="Q371:Q372" si="181">I371*L371</f>
        <v>0</v>
      </c>
      <c r="R371" s="97">
        <f t="shared" ref="R371:R372" si="182">I371*N371</f>
        <v>0</v>
      </c>
      <c r="S371" s="57"/>
      <c r="T371" s="57"/>
      <c r="U371" s="57"/>
      <c r="V371" s="57"/>
      <c r="W371" s="2"/>
      <c r="X371" s="4"/>
      <c r="Y371" s="19"/>
      <c r="Z371" s="92"/>
      <c r="AA371" s="92"/>
      <c r="AB371" s="92"/>
      <c r="AC371" s="92"/>
      <c r="AD371" s="92"/>
      <c r="AE371" s="92"/>
      <c r="AF371" s="92"/>
      <c r="AG371" s="92"/>
      <c r="AH371" s="92"/>
    </row>
    <row r="372" spans="1:34" s="109" customFormat="1" ht="27" x14ac:dyDescent="0.25">
      <c r="A372" s="99">
        <v>119</v>
      </c>
      <c r="B372" s="69"/>
      <c r="C372" s="69"/>
      <c r="D372" s="69"/>
      <c r="E372" s="38"/>
      <c r="F372" s="177" t="s">
        <v>640</v>
      </c>
      <c r="G372" s="102" t="s">
        <v>641</v>
      </c>
      <c r="H372" s="100">
        <v>590000</v>
      </c>
      <c r="I372" s="178">
        <f t="shared" si="160"/>
        <v>1180000</v>
      </c>
      <c r="J372" s="101" t="s">
        <v>33</v>
      </c>
      <c r="K372" s="102"/>
      <c r="L372" s="103"/>
      <c r="M372" s="102"/>
      <c r="N372" s="103"/>
      <c r="O372" s="103"/>
      <c r="P372" s="103"/>
      <c r="Q372" s="298">
        <f t="shared" si="181"/>
        <v>0</v>
      </c>
      <c r="R372" s="298">
        <f t="shared" si="182"/>
        <v>0</v>
      </c>
      <c r="S372" s="102"/>
      <c r="T372" s="102"/>
      <c r="U372" s="102"/>
      <c r="V372" s="102"/>
      <c r="W372" s="179"/>
      <c r="X372" s="181"/>
      <c r="Y372" s="190"/>
      <c r="Z372" s="178"/>
      <c r="AA372" s="178"/>
      <c r="AB372" s="178"/>
      <c r="AC372" s="178"/>
      <c r="AD372" s="178"/>
      <c r="AE372" s="178"/>
      <c r="AF372" s="178"/>
      <c r="AG372" s="178"/>
      <c r="AH372" s="178"/>
    </row>
    <row r="373" spans="1:34" s="109" customFormat="1" x14ac:dyDescent="0.25">
      <c r="A373" s="173">
        <v>119</v>
      </c>
      <c r="B373" s="175"/>
      <c r="C373" s="175"/>
      <c r="D373" s="175"/>
      <c r="E373" s="165"/>
      <c r="F373" s="166"/>
      <c r="G373" s="169" t="s">
        <v>642</v>
      </c>
      <c r="H373" s="244"/>
      <c r="I373" s="168"/>
      <c r="J373" s="244"/>
      <c r="K373" s="169"/>
      <c r="L373" s="170"/>
      <c r="M373" s="169"/>
      <c r="N373" s="170"/>
      <c r="O373" s="170"/>
      <c r="P373" s="170"/>
      <c r="Q373" s="299">
        <f>SUM(Q371:Q372)</f>
        <v>0</v>
      </c>
      <c r="R373" s="299">
        <f>SUM(R371:R372)</f>
        <v>0</v>
      </c>
      <c r="S373" s="169"/>
      <c r="T373" s="169"/>
      <c r="U373" s="169"/>
      <c r="V373" s="169"/>
      <c r="W373" s="171"/>
      <c r="X373" s="176"/>
      <c r="Y373" s="253"/>
      <c r="Z373" s="168"/>
      <c r="AA373" s="168"/>
      <c r="AB373" s="168"/>
      <c r="AC373" s="168"/>
      <c r="AD373" s="168"/>
      <c r="AE373" s="168"/>
      <c r="AF373" s="168"/>
      <c r="AG373" s="168"/>
      <c r="AH373" s="168"/>
    </row>
    <row r="374" spans="1:34" s="109" customFormat="1" ht="40.5" x14ac:dyDescent="0.25">
      <c r="A374" s="21">
        <v>120</v>
      </c>
      <c r="B374" s="11"/>
      <c r="C374" s="41" t="s">
        <v>643</v>
      </c>
      <c r="D374" s="41" t="s">
        <v>644</v>
      </c>
      <c r="E374" s="37" t="s">
        <v>645</v>
      </c>
      <c r="F374" s="40" t="s">
        <v>646</v>
      </c>
      <c r="G374" s="57" t="s">
        <v>647</v>
      </c>
      <c r="H374" s="91">
        <v>500</v>
      </c>
      <c r="I374" s="92">
        <f t="shared" si="160"/>
        <v>1000</v>
      </c>
      <c r="J374" s="54" t="s">
        <v>33</v>
      </c>
      <c r="K374" s="57"/>
      <c r="L374" s="71"/>
      <c r="M374" s="57"/>
      <c r="N374" s="71"/>
      <c r="O374" s="71"/>
      <c r="P374" s="71"/>
      <c r="Q374" s="97">
        <f t="shared" ref="Q374:Q375" si="183">I374*L374</f>
        <v>0</v>
      </c>
      <c r="R374" s="97">
        <f t="shared" ref="R374:R375" si="184">I374*N374</f>
        <v>0</v>
      </c>
      <c r="S374" s="57"/>
      <c r="T374" s="57"/>
      <c r="U374" s="57"/>
      <c r="V374" s="57"/>
      <c r="W374" s="2"/>
      <c r="X374" s="4"/>
      <c r="Y374" s="19"/>
      <c r="Z374" s="92"/>
      <c r="AA374" s="92"/>
      <c r="AB374" s="92"/>
      <c r="AC374" s="92"/>
      <c r="AD374" s="92"/>
      <c r="AE374" s="92"/>
      <c r="AF374" s="92"/>
      <c r="AG374" s="92"/>
      <c r="AH374" s="92"/>
    </row>
    <row r="375" spans="1:34" s="109" customFormat="1" x14ac:dyDescent="0.25">
      <c r="A375" s="99">
        <v>120</v>
      </c>
      <c r="B375" s="69"/>
      <c r="C375" s="69"/>
      <c r="D375" s="69"/>
      <c r="E375" s="38"/>
      <c r="F375" s="177" t="s">
        <v>648</v>
      </c>
      <c r="G375" s="102" t="s">
        <v>649</v>
      </c>
      <c r="H375" s="100">
        <v>600</v>
      </c>
      <c r="I375" s="178">
        <f t="shared" si="160"/>
        <v>1200</v>
      </c>
      <c r="J375" s="101" t="s">
        <v>33</v>
      </c>
      <c r="K375" s="102"/>
      <c r="L375" s="103"/>
      <c r="M375" s="102"/>
      <c r="N375" s="103"/>
      <c r="O375" s="103"/>
      <c r="P375" s="103"/>
      <c r="Q375" s="298">
        <f t="shared" si="183"/>
        <v>0</v>
      </c>
      <c r="R375" s="298">
        <f t="shared" si="184"/>
        <v>0</v>
      </c>
      <c r="S375" s="102"/>
      <c r="T375" s="102"/>
      <c r="U375" s="102"/>
      <c r="V375" s="102"/>
      <c r="W375" s="179"/>
      <c r="X375" s="181"/>
      <c r="Y375" s="190"/>
      <c r="Z375" s="178"/>
      <c r="AA375" s="178"/>
      <c r="AB375" s="178"/>
      <c r="AC375" s="178"/>
      <c r="AD375" s="178"/>
      <c r="AE375" s="178"/>
      <c r="AF375" s="178"/>
      <c r="AG375" s="178"/>
      <c r="AH375" s="178"/>
    </row>
    <row r="376" spans="1:34" s="109" customFormat="1" x14ac:dyDescent="0.25">
      <c r="A376" s="173">
        <v>120</v>
      </c>
      <c r="B376" s="175"/>
      <c r="C376" s="175"/>
      <c r="D376" s="175"/>
      <c r="E376" s="165"/>
      <c r="F376" s="166"/>
      <c r="G376" s="169" t="s">
        <v>650</v>
      </c>
      <c r="H376" s="244"/>
      <c r="I376" s="168"/>
      <c r="J376" s="244"/>
      <c r="K376" s="169"/>
      <c r="L376" s="170"/>
      <c r="M376" s="169"/>
      <c r="N376" s="170"/>
      <c r="O376" s="170"/>
      <c r="P376" s="170"/>
      <c r="Q376" s="299">
        <f>SUM(Q374:Q375)</f>
        <v>0</v>
      </c>
      <c r="R376" s="299">
        <f>SUM(R374:R375)</f>
        <v>0</v>
      </c>
      <c r="S376" s="169"/>
      <c r="T376" s="169"/>
      <c r="U376" s="169"/>
      <c r="V376" s="169"/>
      <c r="W376" s="171"/>
      <c r="X376" s="176"/>
      <c r="Y376" s="253"/>
      <c r="Z376" s="168"/>
      <c r="AA376" s="168"/>
      <c r="AB376" s="168"/>
      <c r="AC376" s="168"/>
      <c r="AD376" s="168"/>
      <c r="AE376" s="168"/>
      <c r="AF376" s="168"/>
      <c r="AG376" s="168"/>
      <c r="AH376" s="168"/>
    </row>
    <row r="377" spans="1:34" s="109" customFormat="1" ht="27" x14ac:dyDescent="0.25">
      <c r="A377" s="99">
        <v>121</v>
      </c>
      <c r="B377" s="69"/>
      <c r="C377" s="69"/>
      <c r="D377" s="69"/>
      <c r="E377" s="38"/>
      <c r="F377" s="232" t="s">
        <v>651</v>
      </c>
      <c r="G377" s="233" t="s">
        <v>652</v>
      </c>
      <c r="H377" s="234">
        <v>300</v>
      </c>
      <c r="I377" s="178">
        <f t="shared" si="160"/>
        <v>600</v>
      </c>
      <c r="J377" s="235" t="s">
        <v>33</v>
      </c>
      <c r="K377" s="233"/>
      <c r="L377" s="236"/>
      <c r="M377" s="233"/>
      <c r="N377" s="236"/>
      <c r="O377" s="236"/>
      <c r="P377" s="236"/>
      <c r="Q377" s="298">
        <f t="shared" ref="Q377" si="185">I377*L377</f>
        <v>0</v>
      </c>
      <c r="R377" s="298">
        <f t="shared" ref="R377" si="186">I377*N377</f>
        <v>0</v>
      </c>
      <c r="S377" s="233"/>
      <c r="T377" s="233"/>
      <c r="U377" s="233"/>
      <c r="V377" s="233"/>
      <c r="W377" s="237"/>
      <c r="X377" s="181"/>
      <c r="Y377" s="33"/>
      <c r="Z377" s="35"/>
      <c r="AA377" s="178"/>
      <c r="AB377" s="178"/>
      <c r="AC377" s="178"/>
      <c r="AD377" s="178"/>
      <c r="AE377" s="178"/>
      <c r="AF377" s="178"/>
      <c r="AG377" s="178"/>
      <c r="AH377" s="178"/>
    </row>
    <row r="378" spans="1:34" s="109" customFormat="1" x14ac:dyDescent="0.25">
      <c r="A378" s="173">
        <v>121</v>
      </c>
      <c r="B378" s="175"/>
      <c r="C378" s="175"/>
      <c r="D378" s="175"/>
      <c r="E378" s="165"/>
      <c r="F378" s="286"/>
      <c r="G378" s="169" t="s">
        <v>653</v>
      </c>
      <c r="H378" s="287"/>
      <c r="I378" s="168"/>
      <c r="J378" s="287"/>
      <c r="K378" s="288"/>
      <c r="L378" s="289"/>
      <c r="M378" s="288"/>
      <c r="N378" s="289"/>
      <c r="O378" s="289"/>
      <c r="P378" s="289"/>
      <c r="Q378" s="299">
        <f>SUM(Q377)</f>
        <v>0</v>
      </c>
      <c r="R378" s="299">
        <f>SUM(R377)</f>
        <v>0</v>
      </c>
      <c r="S378" s="288"/>
      <c r="T378" s="288"/>
      <c r="U378" s="288"/>
      <c r="V378" s="288"/>
      <c r="W378" s="290"/>
      <c r="X378" s="176"/>
      <c r="Y378" s="253"/>
      <c r="Z378" s="168"/>
      <c r="AA378" s="168"/>
      <c r="AB378" s="168"/>
      <c r="AC378" s="168"/>
      <c r="AD378" s="168"/>
      <c r="AE378" s="168"/>
      <c r="AF378" s="168"/>
      <c r="AG378" s="168"/>
      <c r="AH378" s="168"/>
    </row>
    <row r="379" spans="1:34" s="20" customFormat="1" ht="54" x14ac:dyDescent="0.25">
      <c r="A379" s="58">
        <v>122</v>
      </c>
      <c r="B379" s="13"/>
      <c r="C379" s="13"/>
      <c r="D379" s="13" t="s">
        <v>654</v>
      </c>
      <c r="E379" s="48" t="s">
        <v>655</v>
      </c>
      <c r="F379" s="61" t="s">
        <v>656</v>
      </c>
      <c r="G379" s="24" t="s">
        <v>657</v>
      </c>
      <c r="H379" s="66">
        <v>120</v>
      </c>
      <c r="I379" s="178">
        <f t="shared" si="160"/>
        <v>240</v>
      </c>
      <c r="J379" s="70" t="s">
        <v>33</v>
      </c>
      <c r="K379" s="63"/>
      <c r="L379" s="64"/>
      <c r="M379" s="64"/>
      <c r="N379" s="64"/>
      <c r="O379" s="64"/>
      <c r="P379" s="64"/>
      <c r="Q379" s="298">
        <f t="shared" ref="Q379" si="187">I379*L379</f>
        <v>0</v>
      </c>
      <c r="R379" s="298">
        <f t="shared" ref="R379" si="188">I379*N379</f>
        <v>0</v>
      </c>
      <c r="S379" s="102"/>
      <c r="T379" s="102"/>
      <c r="U379" s="190"/>
      <c r="V379" s="190"/>
      <c r="W379" s="190"/>
      <c r="X379" s="190"/>
      <c r="Y379" s="190"/>
      <c r="Z379" s="190"/>
      <c r="AA379" s="190"/>
      <c r="AB379" s="190"/>
      <c r="AC379" s="190"/>
      <c r="AD379" s="190"/>
      <c r="AE379" s="190"/>
      <c r="AF379" s="190"/>
      <c r="AG379" s="190"/>
      <c r="AH379" s="190"/>
    </row>
    <row r="380" spans="1:34" s="20" customFormat="1" x14ac:dyDescent="0.25">
      <c r="A380" s="173">
        <v>122</v>
      </c>
      <c r="B380" s="175"/>
      <c r="C380" s="175"/>
      <c r="D380" s="175"/>
      <c r="E380" s="165"/>
      <c r="F380" s="282"/>
      <c r="G380" s="169" t="s">
        <v>658</v>
      </c>
      <c r="H380" s="281"/>
      <c r="I380" s="168"/>
      <c r="J380" s="291"/>
      <c r="K380" s="292"/>
      <c r="L380" s="253"/>
      <c r="M380" s="253"/>
      <c r="N380" s="253"/>
      <c r="O380" s="170"/>
      <c r="P380" s="170"/>
      <c r="Q380" s="299">
        <f>SUM(Q379)</f>
        <v>0</v>
      </c>
      <c r="R380" s="299">
        <f>SUM(R379)</f>
        <v>0</v>
      </c>
      <c r="S380" s="253"/>
      <c r="T380" s="253"/>
      <c r="U380" s="253"/>
      <c r="V380" s="253"/>
      <c r="W380" s="253"/>
      <c r="X380" s="253"/>
      <c r="Y380" s="253"/>
      <c r="Z380" s="253"/>
      <c r="AA380" s="253"/>
      <c r="AB380" s="253"/>
      <c r="AC380" s="253"/>
      <c r="AD380" s="253"/>
      <c r="AE380" s="253"/>
      <c r="AF380" s="253"/>
      <c r="AG380" s="253"/>
      <c r="AH380" s="253"/>
    </row>
    <row r="381" spans="1:34" s="109" customFormat="1" ht="27" x14ac:dyDescent="0.25">
      <c r="A381" s="94">
        <v>123</v>
      </c>
      <c r="B381" s="13"/>
      <c r="C381" s="13"/>
      <c r="D381" s="13"/>
      <c r="E381" s="48"/>
      <c r="F381" s="238" t="s">
        <v>659</v>
      </c>
      <c r="G381" s="239" t="s">
        <v>660</v>
      </c>
      <c r="H381" s="240">
        <v>250</v>
      </c>
      <c r="I381" s="295">
        <f t="shared" si="160"/>
        <v>500</v>
      </c>
      <c r="J381" s="241" t="s">
        <v>33</v>
      </c>
      <c r="K381" s="239"/>
      <c r="L381" s="242"/>
      <c r="M381" s="239"/>
      <c r="N381" s="242"/>
      <c r="O381" s="242"/>
      <c r="P381" s="242"/>
      <c r="Q381" s="301">
        <f t="shared" ref="Q381" si="189">I381*L381</f>
        <v>0</v>
      </c>
      <c r="R381" s="301">
        <f t="shared" ref="R381" si="190">I381*N381</f>
        <v>0</v>
      </c>
      <c r="S381" s="239"/>
      <c r="T381" s="239"/>
      <c r="U381" s="239"/>
      <c r="V381" s="239"/>
      <c r="W381" s="296"/>
      <c r="X381" s="297"/>
      <c r="Y381" s="25"/>
      <c r="Z381" s="24"/>
      <c r="AA381" s="295"/>
      <c r="AB381" s="295"/>
      <c r="AC381" s="295"/>
      <c r="AD381" s="295"/>
      <c r="AE381" s="295"/>
      <c r="AF381" s="295"/>
      <c r="AG381" s="295"/>
      <c r="AH381" s="295"/>
    </row>
    <row r="382" spans="1:34" s="109" customFormat="1" x14ac:dyDescent="0.25">
      <c r="A382" s="173">
        <v>123</v>
      </c>
      <c r="B382" s="175"/>
      <c r="C382" s="175"/>
      <c r="D382" s="175"/>
      <c r="E382" s="165"/>
      <c r="F382" s="286"/>
      <c r="G382" s="169" t="s">
        <v>661</v>
      </c>
      <c r="H382" s="287"/>
      <c r="I382" s="168"/>
      <c r="J382" s="287"/>
      <c r="K382" s="288"/>
      <c r="L382" s="289"/>
      <c r="M382" s="288"/>
      <c r="N382" s="289"/>
      <c r="O382" s="289"/>
      <c r="P382" s="289"/>
      <c r="Q382" s="299">
        <f>SUM(Q381)</f>
        <v>0</v>
      </c>
      <c r="R382" s="299">
        <f>SUM(R381)</f>
        <v>0</v>
      </c>
      <c r="S382" s="288"/>
      <c r="T382" s="288"/>
      <c r="U382" s="288"/>
      <c r="V382" s="288"/>
      <c r="W382" s="290"/>
      <c r="X382" s="176"/>
      <c r="Y382" s="253"/>
      <c r="Z382" s="168"/>
      <c r="AA382" s="168"/>
      <c r="AB382" s="168"/>
      <c r="AC382" s="168"/>
      <c r="AD382" s="168"/>
      <c r="AE382" s="168"/>
      <c r="AF382" s="168"/>
      <c r="AG382" s="168"/>
      <c r="AH382" s="168"/>
    </row>
    <row r="383" spans="1:34" s="109" customFormat="1" ht="27" x14ac:dyDescent="0.25">
      <c r="A383" s="99">
        <v>124</v>
      </c>
      <c r="B383" s="69"/>
      <c r="C383" s="69"/>
      <c r="D383" s="69"/>
      <c r="E383" s="38"/>
      <c r="F383" s="232" t="s">
        <v>662</v>
      </c>
      <c r="G383" s="233" t="s">
        <v>663</v>
      </c>
      <c r="H383" s="234">
        <v>300</v>
      </c>
      <c r="I383" s="178">
        <f t="shared" si="160"/>
        <v>600</v>
      </c>
      <c r="J383" s="235" t="s">
        <v>33</v>
      </c>
      <c r="K383" s="233"/>
      <c r="L383" s="236"/>
      <c r="M383" s="233"/>
      <c r="N383" s="236"/>
      <c r="O383" s="236"/>
      <c r="P383" s="236"/>
      <c r="Q383" s="298">
        <f t="shared" ref="Q383" si="191">I383*L383</f>
        <v>0</v>
      </c>
      <c r="R383" s="298">
        <f t="shared" ref="R383" si="192">I383*N383</f>
        <v>0</v>
      </c>
      <c r="S383" s="233"/>
      <c r="T383" s="233"/>
      <c r="U383" s="233"/>
      <c r="V383" s="233"/>
      <c r="W383" s="237"/>
      <c r="X383" s="181"/>
      <c r="Y383" s="33"/>
      <c r="Z383" s="178"/>
      <c r="AA383" s="178"/>
      <c r="AB383" s="178"/>
      <c r="AC383" s="178"/>
      <c r="AD383" s="178"/>
      <c r="AE383" s="178"/>
      <c r="AF383" s="178"/>
      <c r="AG383" s="178"/>
      <c r="AH383" s="178"/>
    </row>
    <row r="384" spans="1:34" s="109" customFormat="1" x14ac:dyDescent="0.25">
      <c r="A384" s="173">
        <v>124</v>
      </c>
      <c r="B384" s="175"/>
      <c r="C384" s="175"/>
      <c r="D384" s="175"/>
      <c r="E384" s="165"/>
      <c r="F384" s="286"/>
      <c r="G384" s="169" t="s">
        <v>664</v>
      </c>
      <c r="H384" s="287"/>
      <c r="I384" s="168"/>
      <c r="J384" s="287"/>
      <c r="K384" s="288"/>
      <c r="L384" s="289"/>
      <c r="M384" s="288"/>
      <c r="N384" s="289"/>
      <c r="O384" s="289"/>
      <c r="P384" s="289"/>
      <c r="Q384" s="299">
        <f>SUM(Q383)</f>
        <v>0</v>
      </c>
      <c r="R384" s="299">
        <f>SUM(R383)</f>
        <v>0</v>
      </c>
      <c r="S384" s="288"/>
      <c r="T384" s="288"/>
      <c r="U384" s="288"/>
      <c r="V384" s="288"/>
      <c r="W384" s="290"/>
      <c r="X384" s="176"/>
      <c r="Y384" s="253"/>
      <c r="Z384" s="168"/>
      <c r="AA384" s="168"/>
      <c r="AB384" s="168"/>
      <c r="AC384" s="168"/>
      <c r="AD384" s="168"/>
      <c r="AE384" s="168"/>
      <c r="AF384" s="168"/>
      <c r="AG384" s="168"/>
      <c r="AH384" s="168"/>
    </row>
    <row r="385" spans="1:34" s="109" customFormat="1" ht="81" x14ac:dyDescent="0.25">
      <c r="A385" s="21">
        <v>125</v>
      </c>
      <c r="B385" s="11"/>
      <c r="C385" s="11"/>
      <c r="D385" s="41" t="s">
        <v>665</v>
      </c>
      <c r="E385" s="37" t="s">
        <v>666</v>
      </c>
      <c r="F385" s="40" t="s">
        <v>667</v>
      </c>
      <c r="G385" s="57" t="s">
        <v>668</v>
      </c>
      <c r="H385" s="91">
        <v>100</v>
      </c>
      <c r="I385" s="92">
        <f t="shared" si="160"/>
        <v>200</v>
      </c>
      <c r="J385" s="54" t="s">
        <v>33</v>
      </c>
      <c r="K385" s="57"/>
      <c r="L385" s="71"/>
      <c r="M385" s="57"/>
      <c r="N385" s="71"/>
      <c r="O385" s="71"/>
      <c r="P385" s="71"/>
      <c r="Q385" s="97">
        <f t="shared" ref="Q385:Q386" si="193">I385*L385</f>
        <v>0</v>
      </c>
      <c r="R385" s="97">
        <f t="shared" ref="R385:R386" si="194">I385*N385</f>
        <v>0</v>
      </c>
      <c r="S385" s="57"/>
      <c r="T385" s="57"/>
      <c r="U385" s="57"/>
      <c r="V385" s="57"/>
      <c r="W385" s="2"/>
      <c r="X385" s="4"/>
      <c r="Y385" s="19"/>
      <c r="Z385" s="92"/>
      <c r="AA385" s="92"/>
      <c r="AB385" s="92"/>
      <c r="AC385" s="92"/>
      <c r="AD385" s="92"/>
      <c r="AE385" s="92"/>
      <c r="AF385" s="92"/>
      <c r="AG385" s="92"/>
      <c r="AH385" s="92"/>
    </row>
    <row r="386" spans="1:34" s="109" customFormat="1" ht="27" x14ac:dyDescent="0.25">
      <c r="A386" s="99">
        <v>125</v>
      </c>
      <c r="B386" s="69"/>
      <c r="C386" s="69"/>
      <c r="D386" s="13"/>
      <c r="E386" s="48"/>
      <c r="F386" s="177" t="s">
        <v>669</v>
      </c>
      <c r="G386" s="102" t="s">
        <v>670</v>
      </c>
      <c r="H386" s="100">
        <v>100</v>
      </c>
      <c r="I386" s="178">
        <f t="shared" si="160"/>
        <v>200</v>
      </c>
      <c r="J386" s="101" t="s">
        <v>33</v>
      </c>
      <c r="K386" s="102"/>
      <c r="L386" s="103"/>
      <c r="M386" s="102"/>
      <c r="N386" s="103"/>
      <c r="O386" s="103"/>
      <c r="P386" s="103"/>
      <c r="Q386" s="298">
        <f t="shared" si="193"/>
        <v>0</v>
      </c>
      <c r="R386" s="298">
        <f t="shared" si="194"/>
        <v>0</v>
      </c>
      <c r="S386" s="102"/>
      <c r="T386" s="102"/>
      <c r="U386" s="102"/>
      <c r="V386" s="102"/>
      <c r="W386" s="179"/>
      <c r="X386" s="181"/>
      <c r="Y386" s="190"/>
      <c r="Z386" s="178"/>
      <c r="AA386" s="178"/>
      <c r="AB386" s="178"/>
      <c r="AC386" s="178"/>
      <c r="AD386" s="178"/>
      <c r="AE386" s="178"/>
      <c r="AF386" s="178"/>
      <c r="AG386" s="178"/>
      <c r="AH386" s="178"/>
    </row>
    <row r="387" spans="1:34" s="109" customFormat="1" x14ac:dyDescent="0.25">
      <c r="A387" s="173">
        <v>125</v>
      </c>
      <c r="B387" s="175"/>
      <c r="C387" s="175"/>
      <c r="D387" s="175"/>
      <c r="E387" s="165"/>
      <c r="F387" s="166"/>
      <c r="G387" s="169" t="s">
        <v>671</v>
      </c>
      <c r="H387" s="244"/>
      <c r="I387" s="168"/>
      <c r="J387" s="244"/>
      <c r="K387" s="169"/>
      <c r="L387" s="170"/>
      <c r="M387" s="169"/>
      <c r="N387" s="170"/>
      <c r="O387" s="170"/>
      <c r="P387" s="170"/>
      <c r="Q387" s="299">
        <f>SUM(Q385:Q386)</f>
        <v>0</v>
      </c>
      <c r="R387" s="299">
        <f>SUM(R385:R386)</f>
        <v>0</v>
      </c>
      <c r="S387" s="169"/>
      <c r="T387" s="169"/>
      <c r="U387" s="169"/>
      <c r="V387" s="169"/>
      <c r="W387" s="171"/>
      <c r="X387" s="176"/>
      <c r="Y387" s="253"/>
      <c r="Z387" s="168"/>
      <c r="AA387" s="168"/>
      <c r="AB387" s="168"/>
      <c r="AC387" s="168"/>
      <c r="AD387" s="168"/>
      <c r="AE387" s="168"/>
      <c r="AF387" s="168"/>
      <c r="AG387" s="168"/>
      <c r="AH387" s="168"/>
    </row>
    <row r="388" spans="1:34" s="109" customFormat="1" ht="67.5" x14ac:dyDescent="0.25">
      <c r="A388" s="21">
        <v>126</v>
      </c>
      <c r="B388" s="11"/>
      <c r="C388" s="11"/>
      <c r="D388" s="41" t="s">
        <v>672</v>
      </c>
      <c r="E388" s="37" t="s">
        <v>673</v>
      </c>
      <c r="F388" s="40" t="s">
        <v>674</v>
      </c>
      <c r="G388" s="57" t="s">
        <v>675</v>
      </c>
      <c r="H388" s="91">
        <v>1500</v>
      </c>
      <c r="I388" s="92">
        <f t="shared" si="160"/>
        <v>3000</v>
      </c>
      <c r="J388" s="54" t="s">
        <v>33</v>
      </c>
      <c r="K388" s="57"/>
      <c r="L388" s="71"/>
      <c r="M388" s="57"/>
      <c r="N388" s="71"/>
      <c r="O388" s="71"/>
      <c r="P388" s="71"/>
      <c r="Q388" s="97">
        <f t="shared" ref="Q388:Q389" si="195">I388*L388</f>
        <v>0</v>
      </c>
      <c r="R388" s="97">
        <f t="shared" ref="R388:R389" si="196">I388*N388</f>
        <v>0</v>
      </c>
      <c r="S388" s="57"/>
      <c r="T388" s="57"/>
      <c r="U388" s="57"/>
      <c r="V388" s="57"/>
      <c r="W388" s="2"/>
      <c r="X388" s="4"/>
      <c r="Y388" s="19"/>
      <c r="Z388" s="92"/>
      <c r="AA388" s="92"/>
      <c r="AB388" s="92"/>
      <c r="AC388" s="92"/>
      <c r="AD388" s="92"/>
      <c r="AE388" s="92"/>
      <c r="AF388" s="92"/>
      <c r="AG388" s="92"/>
      <c r="AH388" s="92"/>
    </row>
    <row r="389" spans="1:34" s="109" customFormat="1" ht="27" x14ac:dyDescent="0.25">
      <c r="A389" s="99">
        <v>126</v>
      </c>
      <c r="B389" s="69"/>
      <c r="C389" s="69"/>
      <c r="D389" s="69"/>
      <c r="E389" s="38"/>
      <c r="F389" s="177" t="s">
        <v>676</v>
      </c>
      <c r="G389" s="102" t="s">
        <v>677</v>
      </c>
      <c r="H389" s="100">
        <v>700</v>
      </c>
      <c r="I389" s="178">
        <f t="shared" si="160"/>
        <v>1400</v>
      </c>
      <c r="J389" s="101" t="s">
        <v>33</v>
      </c>
      <c r="K389" s="102"/>
      <c r="L389" s="103"/>
      <c r="M389" s="102"/>
      <c r="N389" s="103"/>
      <c r="O389" s="103"/>
      <c r="P389" s="103"/>
      <c r="Q389" s="298">
        <f t="shared" si="195"/>
        <v>0</v>
      </c>
      <c r="R389" s="298">
        <f t="shared" si="196"/>
        <v>0</v>
      </c>
      <c r="S389" s="102"/>
      <c r="T389" s="102"/>
      <c r="U389" s="102"/>
      <c r="V389" s="102"/>
      <c r="W389" s="179"/>
      <c r="X389" s="181"/>
      <c r="Y389" s="190"/>
      <c r="Z389" s="178"/>
      <c r="AA389" s="178"/>
      <c r="AB389" s="178"/>
      <c r="AC389" s="178"/>
      <c r="AD389" s="178"/>
      <c r="AE389" s="178"/>
      <c r="AF389" s="178"/>
      <c r="AG389" s="178"/>
      <c r="AH389" s="178"/>
    </row>
    <row r="390" spans="1:34" s="109" customFormat="1" x14ac:dyDescent="0.25">
      <c r="A390" s="173">
        <v>126</v>
      </c>
      <c r="B390" s="175"/>
      <c r="C390" s="175"/>
      <c r="D390" s="175"/>
      <c r="E390" s="165"/>
      <c r="F390" s="166"/>
      <c r="G390" s="169" t="s">
        <v>678</v>
      </c>
      <c r="H390" s="244"/>
      <c r="I390" s="168"/>
      <c r="J390" s="244"/>
      <c r="K390" s="169"/>
      <c r="L390" s="170"/>
      <c r="M390" s="169"/>
      <c r="N390" s="170"/>
      <c r="O390" s="170"/>
      <c r="P390" s="170"/>
      <c r="Q390" s="299">
        <f>SUM(Q388:Q389)</f>
        <v>0</v>
      </c>
      <c r="R390" s="299">
        <f>SUM(R388:R389)</f>
        <v>0</v>
      </c>
      <c r="S390" s="169"/>
      <c r="T390" s="169"/>
      <c r="U390" s="169"/>
      <c r="V390" s="169"/>
      <c r="W390" s="171"/>
      <c r="X390" s="176"/>
      <c r="Y390" s="253"/>
      <c r="Z390" s="168"/>
      <c r="AA390" s="168"/>
      <c r="AB390" s="168"/>
      <c r="AC390" s="168"/>
      <c r="AD390" s="168"/>
      <c r="AE390" s="168"/>
      <c r="AF390" s="168"/>
      <c r="AG390" s="168"/>
      <c r="AH390" s="168"/>
    </row>
    <row r="391" spans="1:34" s="109" customFormat="1" ht="108" x14ac:dyDescent="0.25">
      <c r="A391" s="99">
        <v>127</v>
      </c>
      <c r="B391" s="69"/>
      <c r="C391" s="69"/>
      <c r="D391" s="13" t="s">
        <v>679</v>
      </c>
      <c r="E391" s="48" t="s">
        <v>680</v>
      </c>
      <c r="F391" s="177" t="s">
        <v>681</v>
      </c>
      <c r="G391" s="24" t="s">
        <v>682</v>
      </c>
      <c r="H391" s="100" t="s">
        <v>421</v>
      </c>
      <c r="I391" s="178">
        <f t="shared" si="160"/>
        <v>40</v>
      </c>
      <c r="J391" s="101" t="s">
        <v>33</v>
      </c>
      <c r="K391" s="102"/>
      <c r="L391" s="103"/>
      <c r="M391" s="102"/>
      <c r="N391" s="103"/>
      <c r="O391" s="103"/>
      <c r="P391" s="103"/>
      <c r="Q391" s="298">
        <f t="shared" ref="Q391" si="197">I391*L391</f>
        <v>0</v>
      </c>
      <c r="R391" s="298">
        <f t="shared" ref="R391" si="198">I391*N391</f>
        <v>0</v>
      </c>
      <c r="S391" s="102"/>
      <c r="T391" s="102"/>
      <c r="U391" s="102"/>
      <c r="V391" s="102"/>
      <c r="W391" s="179"/>
      <c r="X391" s="181"/>
      <c r="Y391" s="190"/>
      <c r="Z391" s="178"/>
      <c r="AA391" s="178"/>
      <c r="AB391" s="178"/>
      <c r="AC391" s="178"/>
      <c r="AD391" s="178"/>
      <c r="AE391" s="178"/>
      <c r="AF391" s="178"/>
      <c r="AG391" s="178"/>
      <c r="AH391" s="178"/>
    </row>
    <row r="392" spans="1:34" s="109" customFormat="1" x14ac:dyDescent="0.25">
      <c r="A392" s="173">
        <v>127</v>
      </c>
      <c r="B392" s="175"/>
      <c r="C392" s="175"/>
      <c r="D392" s="175"/>
      <c r="E392" s="165"/>
      <c r="F392" s="166"/>
      <c r="G392" s="169" t="s">
        <v>683</v>
      </c>
      <c r="H392" s="244"/>
      <c r="I392" s="168"/>
      <c r="J392" s="244"/>
      <c r="K392" s="169"/>
      <c r="L392" s="170"/>
      <c r="M392" s="169"/>
      <c r="N392" s="170"/>
      <c r="O392" s="170"/>
      <c r="P392" s="170"/>
      <c r="Q392" s="299">
        <f>SUM(Q391)</f>
        <v>0</v>
      </c>
      <c r="R392" s="299">
        <f>SUM(R391)</f>
        <v>0</v>
      </c>
      <c r="S392" s="169"/>
      <c r="T392" s="169"/>
      <c r="U392" s="169"/>
      <c r="V392" s="169"/>
      <c r="W392" s="171"/>
      <c r="X392" s="176"/>
      <c r="Y392" s="253"/>
      <c r="Z392" s="168"/>
      <c r="AA392" s="168"/>
      <c r="AB392" s="168"/>
      <c r="AC392" s="168"/>
      <c r="AD392" s="168"/>
      <c r="AE392" s="168"/>
      <c r="AF392" s="168"/>
      <c r="AG392" s="168"/>
      <c r="AH392" s="168"/>
    </row>
    <row r="393" spans="1:34" s="109" customFormat="1" ht="121.5" customHeight="1" x14ac:dyDescent="0.25">
      <c r="A393" s="99">
        <v>128</v>
      </c>
      <c r="B393" s="69"/>
      <c r="C393" s="69"/>
      <c r="D393" s="69"/>
      <c r="E393" s="38"/>
      <c r="F393" s="177" t="s">
        <v>684</v>
      </c>
      <c r="G393" s="24" t="s">
        <v>685</v>
      </c>
      <c r="H393" s="100" t="s">
        <v>421</v>
      </c>
      <c r="I393" s="178">
        <f t="shared" si="160"/>
        <v>40</v>
      </c>
      <c r="J393" s="101" t="s">
        <v>33</v>
      </c>
      <c r="K393" s="102"/>
      <c r="L393" s="103"/>
      <c r="M393" s="102"/>
      <c r="N393" s="103"/>
      <c r="O393" s="103"/>
      <c r="P393" s="103"/>
      <c r="Q393" s="298">
        <f t="shared" ref="Q393" si="199">I393*L393</f>
        <v>0</v>
      </c>
      <c r="R393" s="298">
        <f t="shared" ref="R393" si="200">I393*N393</f>
        <v>0</v>
      </c>
      <c r="S393" s="102"/>
      <c r="T393" s="102"/>
      <c r="U393" s="102"/>
      <c r="V393" s="102"/>
      <c r="W393" s="179"/>
      <c r="X393" s="181"/>
      <c r="Y393" s="190"/>
      <c r="Z393" s="178"/>
      <c r="AA393" s="178"/>
      <c r="AB393" s="178"/>
      <c r="AC393" s="178"/>
      <c r="AD393" s="178"/>
      <c r="AE393" s="178"/>
      <c r="AF393" s="178"/>
      <c r="AG393" s="178"/>
      <c r="AH393" s="178"/>
    </row>
    <row r="394" spans="1:34" s="109" customFormat="1" x14ac:dyDescent="0.25">
      <c r="A394" s="173">
        <v>128</v>
      </c>
      <c r="B394" s="175"/>
      <c r="C394" s="175"/>
      <c r="D394" s="175"/>
      <c r="E394" s="165"/>
      <c r="F394" s="166"/>
      <c r="G394" s="169" t="s">
        <v>686</v>
      </c>
      <c r="H394" s="244"/>
      <c r="I394" s="168"/>
      <c r="J394" s="244"/>
      <c r="K394" s="169"/>
      <c r="L394" s="170"/>
      <c r="M394" s="169"/>
      <c r="N394" s="170"/>
      <c r="O394" s="170"/>
      <c r="P394" s="170"/>
      <c r="Q394" s="299">
        <f>SUM(Q393)</f>
        <v>0</v>
      </c>
      <c r="R394" s="299">
        <f>SUM(R393)</f>
        <v>0</v>
      </c>
      <c r="S394" s="169"/>
      <c r="T394" s="169"/>
      <c r="U394" s="169"/>
      <c r="V394" s="169"/>
      <c r="W394" s="171"/>
      <c r="X394" s="176"/>
      <c r="Y394" s="253"/>
      <c r="Z394" s="168"/>
      <c r="AA394" s="168"/>
      <c r="AB394" s="168"/>
      <c r="AC394" s="168"/>
      <c r="AD394" s="168"/>
      <c r="AE394" s="168"/>
      <c r="AF394" s="168"/>
      <c r="AG394" s="168"/>
      <c r="AH394" s="168"/>
    </row>
    <row r="395" spans="1:34" s="109" customFormat="1" ht="86.25" customHeight="1" x14ac:dyDescent="0.25">
      <c r="A395" s="99">
        <v>129</v>
      </c>
      <c r="B395" s="69"/>
      <c r="C395" s="69"/>
      <c r="D395" s="69"/>
      <c r="E395" s="38"/>
      <c r="F395" s="177" t="s">
        <v>687</v>
      </c>
      <c r="G395" s="24" t="s">
        <v>688</v>
      </c>
      <c r="H395" s="100" t="s">
        <v>689</v>
      </c>
      <c r="I395" s="178">
        <f t="shared" si="160"/>
        <v>8</v>
      </c>
      <c r="J395" s="101" t="s">
        <v>33</v>
      </c>
      <c r="K395" s="102"/>
      <c r="L395" s="103"/>
      <c r="M395" s="102"/>
      <c r="N395" s="103"/>
      <c r="O395" s="103"/>
      <c r="P395" s="103"/>
      <c r="Q395" s="298">
        <f t="shared" ref="Q395" si="201">I395*L395</f>
        <v>0</v>
      </c>
      <c r="R395" s="298">
        <f t="shared" ref="R395" si="202">I395*N395</f>
        <v>0</v>
      </c>
      <c r="S395" s="102"/>
      <c r="T395" s="102"/>
      <c r="U395" s="102"/>
      <c r="V395" s="102"/>
      <c r="W395" s="179"/>
      <c r="X395" s="181"/>
      <c r="Y395" s="190"/>
      <c r="Z395" s="178"/>
      <c r="AA395" s="178"/>
      <c r="AB395" s="178"/>
      <c r="AC395" s="178"/>
      <c r="AD395" s="178"/>
      <c r="AE395" s="178"/>
      <c r="AF395" s="178"/>
      <c r="AG395" s="178"/>
      <c r="AH395" s="178"/>
    </row>
    <row r="396" spans="1:34" s="109" customFormat="1" x14ac:dyDescent="0.25">
      <c r="A396" s="173">
        <v>129</v>
      </c>
      <c r="B396" s="175"/>
      <c r="C396" s="175"/>
      <c r="D396" s="175"/>
      <c r="E396" s="165"/>
      <c r="F396" s="166"/>
      <c r="G396" s="169" t="s">
        <v>690</v>
      </c>
      <c r="H396" s="244"/>
      <c r="I396" s="168"/>
      <c r="J396" s="244"/>
      <c r="K396" s="169"/>
      <c r="L396" s="170"/>
      <c r="M396" s="169"/>
      <c r="N396" s="170"/>
      <c r="O396" s="170"/>
      <c r="P396" s="170"/>
      <c r="Q396" s="299">
        <f>SUM(Q395)</f>
        <v>0</v>
      </c>
      <c r="R396" s="299">
        <f>SUM(R395)</f>
        <v>0</v>
      </c>
      <c r="S396" s="169"/>
      <c r="T396" s="169"/>
      <c r="U396" s="169"/>
      <c r="V396" s="169"/>
      <c r="W396" s="171"/>
      <c r="X396" s="176"/>
      <c r="Y396" s="253"/>
      <c r="Z396" s="168"/>
      <c r="AA396" s="168"/>
      <c r="AB396" s="168"/>
      <c r="AC396" s="168"/>
      <c r="AD396" s="168"/>
      <c r="AE396" s="168"/>
      <c r="AF396" s="168"/>
      <c r="AG396" s="168"/>
      <c r="AH396" s="168"/>
    </row>
    <row r="397" spans="1:34" s="109" customFormat="1" ht="81" x14ac:dyDescent="0.25">
      <c r="A397" s="21">
        <v>130</v>
      </c>
      <c r="B397" s="11"/>
      <c r="C397" s="41" t="s">
        <v>691</v>
      </c>
      <c r="D397" s="41" t="s">
        <v>692</v>
      </c>
      <c r="E397" s="37" t="s">
        <v>693</v>
      </c>
      <c r="F397" s="73" t="s">
        <v>694</v>
      </c>
      <c r="G397" s="57" t="s">
        <v>695</v>
      </c>
      <c r="H397" s="91">
        <v>10</v>
      </c>
      <c r="I397" s="92">
        <f t="shared" si="160"/>
        <v>20</v>
      </c>
      <c r="J397" s="54" t="s">
        <v>33</v>
      </c>
      <c r="K397" s="57"/>
      <c r="L397" s="71"/>
      <c r="M397" s="57"/>
      <c r="N397" s="71"/>
      <c r="O397" s="71"/>
      <c r="P397" s="71"/>
      <c r="Q397" s="97">
        <f t="shared" ref="Q397:Q398" si="203">I397*L397</f>
        <v>0</v>
      </c>
      <c r="R397" s="97">
        <f t="shared" ref="R397:R398" si="204">I397*N397</f>
        <v>0</v>
      </c>
      <c r="S397" s="57"/>
      <c r="T397" s="57"/>
      <c r="U397" s="57"/>
      <c r="V397" s="57"/>
      <c r="W397" s="2"/>
      <c r="X397" s="4"/>
      <c r="Y397" s="19"/>
      <c r="Z397" s="92"/>
      <c r="AA397" s="92"/>
      <c r="AB397" s="92"/>
      <c r="AC397" s="92"/>
      <c r="AD397" s="92"/>
      <c r="AE397" s="92"/>
      <c r="AF397" s="92"/>
      <c r="AG397" s="92"/>
      <c r="AH397" s="92"/>
    </row>
    <row r="398" spans="1:34" s="109" customFormat="1" ht="94.5" x14ac:dyDescent="0.25">
      <c r="A398" s="99">
        <v>130</v>
      </c>
      <c r="B398" s="69"/>
      <c r="C398" s="69"/>
      <c r="D398" s="69" t="s">
        <v>696</v>
      </c>
      <c r="E398" s="38" t="s">
        <v>697</v>
      </c>
      <c r="F398" s="74" t="s">
        <v>698</v>
      </c>
      <c r="G398" s="102" t="s">
        <v>699</v>
      </c>
      <c r="H398" s="100" t="s">
        <v>345</v>
      </c>
      <c r="I398" s="178">
        <f t="shared" si="160"/>
        <v>1600</v>
      </c>
      <c r="J398" s="101" t="s">
        <v>33</v>
      </c>
      <c r="K398" s="102"/>
      <c r="L398" s="103"/>
      <c r="M398" s="102"/>
      <c r="N398" s="103"/>
      <c r="O398" s="103"/>
      <c r="P398" s="103"/>
      <c r="Q398" s="298">
        <f t="shared" si="203"/>
        <v>0</v>
      </c>
      <c r="R398" s="298">
        <f t="shared" si="204"/>
        <v>0</v>
      </c>
      <c r="S398" s="102"/>
      <c r="T398" s="102"/>
      <c r="U398" s="102"/>
      <c r="V398" s="102"/>
      <c r="W398" s="179"/>
      <c r="X398" s="181"/>
      <c r="Y398" s="190"/>
      <c r="Z398" s="178"/>
      <c r="AA398" s="178"/>
      <c r="AB398" s="178"/>
      <c r="AC398" s="178"/>
      <c r="AD398" s="178"/>
      <c r="AE398" s="178"/>
      <c r="AF398" s="178"/>
      <c r="AG398" s="178"/>
      <c r="AH398" s="178"/>
    </row>
    <row r="399" spans="1:34" s="109" customFormat="1" x14ac:dyDescent="0.25">
      <c r="A399" s="173">
        <v>130</v>
      </c>
      <c r="B399" s="175"/>
      <c r="C399" s="175"/>
      <c r="D399" s="175"/>
      <c r="E399" s="165"/>
      <c r="F399" s="166"/>
      <c r="G399" s="169" t="s">
        <v>700</v>
      </c>
      <c r="H399" s="244"/>
      <c r="I399" s="168"/>
      <c r="J399" s="244"/>
      <c r="K399" s="169"/>
      <c r="L399" s="170"/>
      <c r="M399" s="169"/>
      <c r="N399" s="170"/>
      <c r="O399" s="170"/>
      <c r="P399" s="170"/>
      <c r="Q399" s="299">
        <f>SUM(Q397:Q398)</f>
        <v>0</v>
      </c>
      <c r="R399" s="299">
        <f>SUM(R397:R398)</f>
        <v>0</v>
      </c>
      <c r="S399" s="169"/>
      <c r="T399" s="169"/>
      <c r="U399" s="169"/>
      <c r="V399" s="169"/>
      <c r="W399" s="171"/>
      <c r="X399" s="176"/>
      <c r="Y399" s="253"/>
      <c r="Z399" s="168"/>
      <c r="AA399" s="168"/>
      <c r="AB399" s="168"/>
      <c r="AC399" s="168"/>
      <c r="AD399" s="168"/>
      <c r="AE399" s="168"/>
      <c r="AF399" s="168"/>
      <c r="AG399" s="168"/>
      <c r="AH399" s="168"/>
    </row>
    <row r="400" spans="1:34" s="109" customFormat="1" ht="94.5" x14ac:dyDescent="0.25">
      <c r="A400" s="21">
        <v>131</v>
      </c>
      <c r="B400" s="11"/>
      <c r="C400" s="11"/>
      <c r="D400" s="41" t="s">
        <v>701</v>
      </c>
      <c r="E400" s="37" t="s">
        <v>702</v>
      </c>
      <c r="F400" s="40" t="s">
        <v>703</v>
      </c>
      <c r="G400" s="57" t="s">
        <v>704</v>
      </c>
      <c r="H400" s="91">
        <v>150</v>
      </c>
      <c r="I400" s="92">
        <f t="shared" ref="I400:I455" si="205">H400*2</f>
        <v>300</v>
      </c>
      <c r="J400" s="54" t="s">
        <v>33</v>
      </c>
      <c r="K400" s="57"/>
      <c r="L400" s="71"/>
      <c r="M400" s="57"/>
      <c r="N400" s="71"/>
      <c r="O400" s="71"/>
      <c r="P400" s="71"/>
      <c r="Q400" s="97">
        <f t="shared" ref="Q400:Q403" si="206">I400*L400</f>
        <v>0</v>
      </c>
      <c r="R400" s="97">
        <f t="shared" ref="R400:R403" si="207">I400*N400</f>
        <v>0</v>
      </c>
      <c r="S400" s="57"/>
      <c r="T400" s="57"/>
      <c r="U400" s="57"/>
      <c r="V400" s="57"/>
      <c r="W400" s="2"/>
      <c r="X400" s="4"/>
      <c r="Y400" s="19"/>
      <c r="Z400" s="92"/>
      <c r="AA400" s="92"/>
      <c r="AB400" s="92"/>
      <c r="AC400" s="92"/>
      <c r="AD400" s="92"/>
      <c r="AE400" s="92"/>
      <c r="AF400" s="92"/>
      <c r="AG400" s="92"/>
      <c r="AH400" s="92"/>
    </row>
    <row r="401" spans="1:34" s="109" customFormat="1" ht="27" x14ac:dyDescent="0.25">
      <c r="A401" s="21">
        <v>131</v>
      </c>
      <c r="B401" s="11"/>
      <c r="C401" s="11"/>
      <c r="D401" s="11"/>
      <c r="E401" s="26"/>
      <c r="F401" s="40" t="s">
        <v>705</v>
      </c>
      <c r="G401" s="57" t="s">
        <v>706</v>
      </c>
      <c r="H401" s="91" t="s">
        <v>148</v>
      </c>
      <c r="I401" s="92">
        <f t="shared" si="205"/>
        <v>2000</v>
      </c>
      <c r="J401" s="54" t="s">
        <v>33</v>
      </c>
      <c r="K401" s="57"/>
      <c r="L401" s="71"/>
      <c r="M401" s="57"/>
      <c r="N401" s="71"/>
      <c r="O401" s="71"/>
      <c r="P401" s="71"/>
      <c r="Q401" s="97">
        <f t="shared" si="206"/>
        <v>0</v>
      </c>
      <c r="R401" s="97">
        <f t="shared" si="207"/>
        <v>0</v>
      </c>
      <c r="S401" s="57"/>
      <c r="T401" s="57"/>
      <c r="U401" s="57"/>
      <c r="V401" s="57"/>
      <c r="W401" s="2"/>
      <c r="X401" s="4"/>
      <c r="Y401" s="19"/>
      <c r="Z401" s="92"/>
      <c r="AA401" s="92"/>
      <c r="AB401" s="92"/>
      <c r="AC401" s="92"/>
      <c r="AD401" s="92"/>
      <c r="AE401" s="92"/>
      <c r="AF401" s="92"/>
      <c r="AG401" s="92"/>
      <c r="AH401" s="92"/>
    </row>
    <row r="402" spans="1:34" s="109" customFormat="1" ht="54" x14ac:dyDescent="0.25">
      <c r="A402" s="21">
        <v>131</v>
      </c>
      <c r="B402" s="11"/>
      <c r="C402" s="11"/>
      <c r="D402" s="11"/>
      <c r="E402" s="26"/>
      <c r="F402" s="40" t="s">
        <v>707</v>
      </c>
      <c r="G402" s="57" t="s">
        <v>708</v>
      </c>
      <c r="H402" s="91" t="s">
        <v>709</v>
      </c>
      <c r="I402" s="92">
        <f t="shared" si="205"/>
        <v>14000</v>
      </c>
      <c r="J402" s="54" t="s">
        <v>530</v>
      </c>
      <c r="K402" s="57"/>
      <c r="L402" s="71"/>
      <c r="M402" s="57"/>
      <c r="N402" s="71"/>
      <c r="O402" s="71"/>
      <c r="P402" s="71"/>
      <c r="Q402" s="97">
        <f t="shared" si="206"/>
        <v>0</v>
      </c>
      <c r="R402" s="97">
        <f t="shared" si="207"/>
        <v>0</v>
      </c>
      <c r="S402" s="57"/>
      <c r="T402" s="57"/>
      <c r="U402" s="57"/>
      <c r="V402" s="57"/>
      <c r="W402" s="2"/>
      <c r="X402" s="4"/>
      <c r="Y402" s="19"/>
      <c r="Z402" s="92"/>
      <c r="AA402" s="92"/>
      <c r="AB402" s="92"/>
      <c r="AC402" s="92"/>
      <c r="AD402" s="92"/>
      <c r="AE402" s="92"/>
      <c r="AF402" s="92"/>
      <c r="AG402" s="92"/>
      <c r="AH402" s="92"/>
    </row>
    <row r="403" spans="1:34" s="109" customFormat="1" ht="54" x14ac:dyDescent="0.25">
      <c r="A403" s="99">
        <v>131</v>
      </c>
      <c r="B403" s="69"/>
      <c r="C403" s="69"/>
      <c r="D403" s="69"/>
      <c r="E403" s="38"/>
      <c r="F403" s="177" t="s">
        <v>710</v>
      </c>
      <c r="G403" s="102" t="s">
        <v>711</v>
      </c>
      <c r="H403" s="100" t="s">
        <v>712</v>
      </c>
      <c r="I403" s="178">
        <f t="shared" si="205"/>
        <v>10000</v>
      </c>
      <c r="J403" s="101" t="s">
        <v>530</v>
      </c>
      <c r="K403" s="102"/>
      <c r="L403" s="103"/>
      <c r="M403" s="102"/>
      <c r="N403" s="103"/>
      <c r="O403" s="103"/>
      <c r="P403" s="103"/>
      <c r="Q403" s="298">
        <f t="shared" si="206"/>
        <v>0</v>
      </c>
      <c r="R403" s="298">
        <f t="shared" si="207"/>
        <v>0</v>
      </c>
      <c r="S403" s="102"/>
      <c r="T403" s="102"/>
      <c r="U403" s="102"/>
      <c r="V403" s="102"/>
      <c r="W403" s="179"/>
      <c r="X403" s="181"/>
      <c r="Y403" s="190"/>
      <c r="Z403" s="178"/>
      <c r="AA403" s="178"/>
      <c r="AB403" s="178"/>
      <c r="AC403" s="178"/>
      <c r="AD403" s="178"/>
      <c r="AE403" s="178"/>
      <c r="AF403" s="178"/>
      <c r="AG403" s="178"/>
      <c r="AH403" s="178"/>
    </row>
    <row r="404" spans="1:34" s="109" customFormat="1" x14ac:dyDescent="0.25">
      <c r="A404" s="173">
        <v>131</v>
      </c>
      <c r="B404" s="175"/>
      <c r="C404" s="175"/>
      <c r="D404" s="175"/>
      <c r="E404" s="165"/>
      <c r="F404" s="166"/>
      <c r="G404" s="169" t="s">
        <v>713</v>
      </c>
      <c r="H404" s="244"/>
      <c r="I404" s="168"/>
      <c r="J404" s="244"/>
      <c r="K404" s="169"/>
      <c r="L404" s="170"/>
      <c r="M404" s="169"/>
      <c r="N404" s="170"/>
      <c r="O404" s="170"/>
      <c r="P404" s="170"/>
      <c r="Q404" s="299">
        <f>SUM(Q400:Q403)</f>
        <v>0</v>
      </c>
      <c r="R404" s="299">
        <f>SUM(R400:R403)</f>
        <v>0</v>
      </c>
      <c r="S404" s="169"/>
      <c r="T404" s="169"/>
      <c r="U404" s="169"/>
      <c r="V404" s="169"/>
      <c r="W404" s="171"/>
      <c r="X404" s="176"/>
      <c r="Y404" s="253"/>
      <c r="Z404" s="168"/>
      <c r="AA404" s="168"/>
      <c r="AB404" s="168"/>
      <c r="AC404" s="168"/>
      <c r="AD404" s="168"/>
      <c r="AE404" s="168"/>
      <c r="AF404" s="168"/>
      <c r="AG404" s="168"/>
      <c r="AH404" s="168"/>
    </row>
    <row r="405" spans="1:34" s="109" customFormat="1" ht="135" x14ac:dyDescent="0.25">
      <c r="A405" s="21">
        <v>132</v>
      </c>
      <c r="B405" s="11"/>
      <c r="C405" s="11"/>
      <c r="D405" s="41" t="s">
        <v>714</v>
      </c>
      <c r="E405" s="37" t="s">
        <v>715</v>
      </c>
      <c r="F405" s="40" t="s">
        <v>716</v>
      </c>
      <c r="G405" s="57" t="s">
        <v>717</v>
      </c>
      <c r="H405" s="91">
        <v>7000</v>
      </c>
      <c r="I405" s="92">
        <f t="shared" si="205"/>
        <v>14000</v>
      </c>
      <c r="J405" s="54" t="s">
        <v>33</v>
      </c>
      <c r="K405" s="57"/>
      <c r="L405" s="71"/>
      <c r="M405" s="57"/>
      <c r="N405" s="71"/>
      <c r="O405" s="71"/>
      <c r="P405" s="71"/>
      <c r="Q405" s="97">
        <f t="shared" ref="Q405:Q408" si="208">I405*L405</f>
        <v>0</v>
      </c>
      <c r="R405" s="97">
        <f t="shared" ref="R405:R408" si="209">I405*N405</f>
        <v>0</v>
      </c>
      <c r="S405" s="57"/>
      <c r="T405" s="57"/>
      <c r="U405" s="57"/>
      <c r="V405" s="57"/>
      <c r="W405" s="2"/>
      <c r="X405" s="4"/>
      <c r="Y405" s="19"/>
      <c r="Z405" s="92"/>
      <c r="AA405" s="92"/>
      <c r="AB405" s="92"/>
      <c r="AC405" s="92"/>
      <c r="AD405" s="92"/>
      <c r="AE405" s="92"/>
      <c r="AF405" s="92"/>
      <c r="AG405" s="92"/>
      <c r="AH405" s="92"/>
    </row>
    <row r="406" spans="1:34" s="109" customFormat="1" ht="40.5" x14ac:dyDescent="0.25">
      <c r="A406" s="21">
        <v>132</v>
      </c>
      <c r="B406" s="11"/>
      <c r="C406" s="11"/>
      <c r="D406" s="11"/>
      <c r="E406" s="26"/>
      <c r="F406" s="40" t="s">
        <v>718</v>
      </c>
      <c r="G406" s="57" t="s">
        <v>719</v>
      </c>
      <c r="H406" s="91">
        <v>3000</v>
      </c>
      <c r="I406" s="92">
        <f t="shared" si="205"/>
        <v>6000</v>
      </c>
      <c r="J406" s="54" t="s">
        <v>33</v>
      </c>
      <c r="K406" s="57"/>
      <c r="L406" s="71"/>
      <c r="M406" s="57"/>
      <c r="N406" s="71"/>
      <c r="O406" s="71"/>
      <c r="P406" s="71"/>
      <c r="Q406" s="97">
        <f t="shared" si="208"/>
        <v>0</v>
      </c>
      <c r="R406" s="97">
        <f t="shared" si="209"/>
        <v>0</v>
      </c>
      <c r="S406" s="57"/>
      <c r="T406" s="57"/>
      <c r="U406" s="57"/>
      <c r="V406" s="57"/>
      <c r="W406" s="2"/>
      <c r="X406" s="4"/>
      <c r="Y406" s="19"/>
      <c r="Z406" s="92"/>
      <c r="AA406" s="92"/>
      <c r="AB406" s="92"/>
      <c r="AC406" s="92"/>
      <c r="AD406" s="92"/>
      <c r="AE406" s="92"/>
      <c r="AF406" s="92"/>
      <c r="AG406" s="92"/>
      <c r="AH406" s="92"/>
    </row>
    <row r="407" spans="1:34" s="109" customFormat="1" ht="27" x14ac:dyDescent="0.25">
      <c r="A407" s="21">
        <v>132</v>
      </c>
      <c r="B407" s="11"/>
      <c r="C407" s="11"/>
      <c r="D407" s="11"/>
      <c r="E407" s="26"/>
      <c r="F407" s="40" t="s">
        <v>720</v>
      </c>
      <c r="G407" s="57" t="s">
        <v>721</v>
      </c>
      <c r="H407" s="91">
        <v>9000</v>
      </c>
      <c r="I407" s="92">
        <f t="shared" si="205"/>
        <v>18000</v>
      </c>
      <c r="J407" s="54" t="s">
        <v>33</v>
      </c>
      <c r="K407" s="57"/>
      <c r="L407" s="71"/>
      <c r="M407" s="57"/>
      <c r="N407" s="71"/>
      <c r="O407" s="71"/>
      <c r="P407" s="71"/>
      <c r="Q407" s="97">
        <f t="shared" si="208"/>
        <v>0</v>
      </c>
      <c r="R407" s="97">
        <f t="shared" si="209"/>
        <v>0</v>
      </c>
      <c r="S407" s="57"/>
      <c r="T407" s="57"/>
      <c r="U407" s="57"/>
      <c r="V407" s="57"/>
      <c r="W407" s="2"/>
      <c r="X407" s="4"/>
      <c r="Y407" s="19"/>
      <c r="Z407" s="92"/>
      <c r="AA407" s="92"/>
      <c r="AB407" s="92"/>
      <c r="AC407" s="92"/>
      <c r="AD407" s="92"/>
      <c r="AE407" s="92"/>
      <c r="AF407" s="92"/>
      <c r="AG407" s="92"/>
      <c r="AH407" s="92"/>
    </row>
    <row r="408" spans="1:34" s="109" customFormat="1" ht="67.5" x14ac:dyDescent="0.25">
      <c r="A408" s="99">
        <v>132</v>
      </c>
      <c r="B408" s="69"/>
      <c r="C408" s="69"/>
      <c r="D408" s="69"/>
      <c r="E408" s="38"/>
      <c r="F408" s="177" t="s">
        <v>722</v>
      </c>
      <c r="G408" s="102" t="s">
        <v>723</v>
      </c>
      <c r="H408" s="100">
        <v>9000</v>
      </c>
      <c r="I408" s="178">
        <f t="shared" si="205"/>
        <v>18000</v>
      </c>
      <c r="J408" s="101" t="s">
        <v>530</v>
      </c>
      <c r="K408" s="102"/>
      <c r="L408" s="103"/>
      <c r="M408" s="102"/>
      <c r="N408" s="103"/>
      <c r="O408" s="103"/>
      <c r="P408" s="103"/>
      <c r="Q408" s="298">
        <f t="shared" si="208"/>
        <v>0</v>
      </c>
      <c r="R408" s="298">
        <f t="shared" si="209"/>
        <v>0</v>
      </c>
      <c r="S408" s="102"/>
      <c r="T408" s="102"/>
      <c r="U408" s="102"/>
      <c r="V408" s="102"/>
      <c r="W408" s="179"/>
      <c r="X408" s="181"/>
      <c r="Y408" s="190"/>
      <c r="Z408" s="178"/>
      <c r="AA408" s="178"/>
      <c r="AB408" s="178"/>
      <c r="AC408" s="178"/>
      <c r="AD408" s="178"/>
      <c r="AE408" s="178"/>
      <c r="AF408" s="178"/>
      <c r="AG408" s="178"/>
      <c r="AH408" s="178"/>
    </row>
    <row r="409" spans="1:34" s="109" customFormat="1" x14ac:dyDescent="0.25">
      <c r="A409" s="173">
        <v>132</v>
      </c>
      <c r="B409" s="175"/>
      <c r="C409" s="175"/>
      <c r="D409" s="175"/>
      <c r="E409" s="165"/>
      <c r="F409" s="166"/>
      <c r="G409" s="169" t="s">
        <v>724</v>
      </c>
      <c r="H409" s="244"/>
      <c r="I409" s="168"/>
      <c r="J409" s="244"/>
      <c r="K409" s="169"/>
      <c r="L409" s="170"/>
      <c r="M409" s="169"/>
      <c r="N409" s="170"/>
      <c r="O409" s="170"/>
      <c r="P409" s="170"/>
      <c r="Q409" s="299">
        <f>SUM(Q405:Q408)</f>
        <v>0</v>
      </c>
      <c r="R409" s="299">
        <f>SUM(R405:R408)</f>
        <v>0</v>
      </c>
      <c r="S409" s="169"/>
      <c r="T409" s="169"/>
      <c r="U409" s="169"/>
      <c r="V409" s="169"/>
      <c r="W409" s="171"/>
      <c r="X409" s="176"/>
      <c r="Y409" s="253"/>
      <c r="Z409" s="168"/>
      <c r="AA409" s="168"/>
      <c r="AB409" s="168"/>
      <c r="AC409" s="168"/>
      <c r="AD409" s="168"/>
      <c r="AE409" s="168"/>
      <c r="AF409" s="168"/>
      <c r="AG409" s="168"/>
      <c r="AH409" s="168"/>
    </row>
    <row r="410" spans="1:34" s="109" customFormat="1" ht="409.5" x14ac:dyDescent="0.25">
      <c r="A410" s="21">
        <v>133</v>
      </c>
      <c r="B410" s="11"/>
      <c r="C410" s="41" t="s">
        <v>725</v>
      </c>
      <c r="D410" s="41" t="s">
        <v>726</v>
      </c>
      <c r="E410" s="37" t="s">
        <v>727</v>
      </c>
      <c r="F410" s="40" t="s">
        <v>728</v>
      </c>
      <c r="G410" s="57" t="s">
        <v>729</v>
      </c>
      <c r="H410" s="91">
        <v>250000</v>
      </c>
      <c r="I410" s="92">
        <f t="shared" si="205"/>
        <v>500000</v>
      </c>
      <c r="J410" s="54" t="s">
        <v>33</v>
      </c>
      <c r="K410" s="57"/>
      <c r="L410" s="71"/>
      <c r="M410" s="57"/>
      <c r="N410" s="71"/>
      <c r="O410" s="71"/>
      <c r="P410" s="71"/>
      <c r="Q410" s="97">
        <f t="shared" ref="Q410:Q412" si="210">I410*L410</f>
        <v>0</v>
      </c>
      <c r="R410" s="97">
        <f t="shared" ref="R410:R412" si="211">I410*N410</f>
        <v>0</v>
      </c>
      <c r="S410" s="57"/>
      <c r="T410" s="57"/>
      <c r="U410" s="57"/>
      <c r="V410" s="57"/>
      <c r="W410" s="2"/>
      <c r="X410" s="4"/>
      <c r="Y410" s="19"/>
      <c r="Z410" s="92"/>
      <c r="AA410" s="92"/>
      <c r="AB410" s="92"/>
      <c r="AC410" s="92"/>
      <c r="AD410" s="92"/>
      <c r="AE410" s="92"/>
      <c r="AF410" s="92"/>
      <c r="AG410" s="92"/>
      <c r="AH410" s="92"/>
    </row>
    <row r="411" spans="1:34" s="109" customFormat="1" ht="27" x14ac:dyDescent="0.25">
      <c r="A411" s="21">
        <v>133</v>
      </c>
      <c r="B411" s="11"/>
      <c r="C411" s="11"/>
      <c r="D411" s="11"/>
      <c r="E411" s="26"/>
      <c r="F411" s="40" t="s">
        <v>730</v>
      </c>
      <c r="G411" s="57" t="s">
        <v>731</v>
      </c>
      <c r="H411" s="91" t="s">
        <v>732</v>
      </c>
      <c r="I411" s="92">
        <f t="shared" si="205"/>
        <v>40000</v>
      </c>
      <c r="J411" s="54" t="s">
        <v>33</v>
      </c>
      <c r="K411" s="57"/>
      <c r="L411" s="71"/>
      <c r="M411" s="57"/>
      <c r="N411" s="71"/>
      <c r="O411" s="71"/>
      <c r="P411" s="71"/>
      <c r="Q411" s="97">
        <f t="shared" si="210"/>
        <v>0</v>
      </c>
      <c r="R411" s="97">
        <f t="shared" si="211"/>
        <v>0</v>
      </c>
      <c r="S411" s="57"/>
      <c r="T411" s="57"/>
      <c r="U411" s="57"/>
      <c r="V411" s="57"/>
      <c r="W411" s="2"/>
      <c r="X411" s="4"/>
      <c r="Y411" s="19"/>
      <c r="Z411" s="92"/>
      <c r="AA411" s="92"/>
      <c r="AB411" s="92"/>
      <c r="AC411" s="92"/>
      <c r="AD411" s="92"/>
      <c r="AE411" s="92"/>
      <c r="AF411" s="92"/>
      <c r="AG411" s="92"/>
      <c r="AH411" s="92"/>
    </row>
    <row r="412" spans="1:34" s="109" customFormat="1" ht="27" x14ac:dyDescent="0.25">
      <c r="A412" s="99">
        <v>133</v>
      </c>
      <c r="B412" s="69"/>
      <c r="C412" s="69"/>
      <c r="D412" s="69"/>
      <c r="E412" s="38"/>
      <c r="F412" s="177" t="s">
        <v>733</v>
      </c>
      <c r="G412" s="102" t="s">
        <v>734</v>
      </c>
      <c r="H412" s="100">
        <v>140000</v>
      </c>
      <c r="I412" s="178">
        <f t="shared" si="205"/>
        <v>280000</v>
      </c>
      <c r="J412" s="101" t="s">
        <v>33</v>
      </c>
      <c r="K412" s="102"/>
      <c r="L412" s="103"/>
      <c r="M412" s="102"/>
      <c r="N412" s="103"/>
      <c r="O412" s="103"/>
      <c r="P412" s="103"/>
      <c r="Q412" s="298">
        <f t="shared" si="210"/>
        <v>0</v>
      </c>
      <c r="R412" s="298">
        <f t="shared" si="211"/>
        <v>0</v>
      </c>
      <c r="S412" s="102"/>
      <c r="T412" s="102"/>
      <c r="U412" s="102"/>
      <c r="V412" s="102"/>
      <c r="W412" s="179"/>
      <c r="X412" s="181"/>
      <c r="Y412" s="190"/>
      <c r="Z412" s="178"/>
      <c r="AA412" s="178"/>
      <c r="AB412" s="178"/>
      <c r="AC412" s="178"/>
      <c r="AD412" s="178"/>
      <c r="AE412" s="178"/>
      <c r="AF412" s="178"/>
      <c r="AG412" s="178"/>
      <c r="AH412" s="178"/>
    </row>
    <row r="413" spans="1:34" s="109" customFormat="1" x14ac:dyDescent="0.25">
      <c r="A413" s="173">
        <v>133</v>
      </c>
      <c r="B413" s="175"/>
      <c r="C413" s="175"/>
      <c r="D413" s="175"/>
      <c r="E413" s="165"/>
      <c r="F413" s="166"/>
      <c r="G413" s="169" t="s">
        <v>735</v>
      </c>
      <c r="H413" s="244"/>
      <c r="I413" s="168"/>
      <c r="J413" s="244"/>
      <c r="K413" s="169"/>
      <c r="L413" s="170"/>
      <c r="M413" s="169"/>
      <c r="N413" s="170"/>
      <c r="O413" s="170"/>
      <c r="P413" s="170"/>
      <c r="Q413" s="299">
        <f>SUM(Q410:Q412)</f>
        <v>0</v>
      </c>
      <c r="R413" s="299">
        <f>SUM(R410:R412)</f>
        <v>0</v>
      </c>
      <c r="S413" s="169"/>
      <c r="T413" s="169"/>
      <c r="U413" s="169"/>
      <c r="V413" s="169"/>
      <c r="W413" s="171"/>
      <c r="X413" s="176"/>
      <c r="Y413" s="253"/>
      <c r="Z413" s="168"/>
      <c r="AA413" s="168"/>
      <c r="AB413" s="168"/>
      <c r="AC413" s="168"/>
      <c r="AD413" s="168"/>
      <c r="AE413" s="168"/>
      <c r="AF413" s="168"/>
      <c r="AG413" s="168"/>
      <c r="AH413" s="168"/>
    </row>
    <row r="414" spans="1:34" s="109" customFormat="1" ht="78" customHeight="1" x14ac:dyDescent="0.25">
      <c r="A414" s="99">
        <v>134</v>
      </c>
      <c r="B414" s="69"/>
      <c r="C414" s="69"/>
      <c r="D414" s="69"/>
      <c r="E414" s="38"/>
      <c r="F414" s="177" t="s">
        <v>736</v>
      </c>
      <c r="G414" s="102" t="s">
        <v>737</v>
      </c>
      <c r="H414" s="100">
        <v>12000</v>
      </c>
      <c r="I414" s="178">
        <f t="shared" si="205"/>
        <v>24000</v>
      </c>
      <c r="J414" s="101" t="s">
        <v>33</v>
      </c>
      <c r="K414" s="102"/>
      <c r="L414" s="103"/>
      <c r="M414" s="102"/>
      <c r="N414" s="103"/>
      <c r="O414" s="103"/>
      <c r="P414" s="103"/>
      <c r="Q414" s="298">
        <f t="shared" ref="Q414" si="212">I414*L414</f>
        <v>0</v>
      </c>
      <c r="R414" s="298">
        <f t="shared" ref="R414" si="213">I414*N414</f>
        <v>0</v>
      </c>
      <c r="S414" s="102"/>
      <c r="T414" s="102"/>
      <c r="U414" s="102"/>
      <c r="V414" s="102"/>
      <c r="W414" s="179"/>
      <c r="X414" s="181"/>
      <c r="Y414" s="190"/>
      <c r="Z414" s="178"/>
      <c r="AA414" s="178"/>
      <c r="AB414" s="178"/>
      <c r="AC414" s="178"/>
      <c r="AD414" s="178"/>
      <c r="AE414" s="178"/>
      <c r="AF414" s="178"/>
      <c r="AG414" s="178"/>
      <c r="AH414" s="178"/>
    </row>
    <row r="415" spans="1:34" s="109" customFormat="1" x14ac:dyDescent="0.25">
      <c r="A415" s="173">
        <v>134</v>
      </c>
      <c r="B415" s="175"/>
      <c r="C415" s="175"/>
      <c r="D415" s="175"/>
      <c r="E415" s="165"/>
      <c r="F415" s="166"/>
      <c r="G415" s="169" t="s">
        <v>738</v>
      </c>
      <c r="H415" s="244"/>
      <c r="I415" s="168"/>
      <c r="J415" s="244"/>
      <c r="K415" s="169"/>
      <c r="L415" s="170"/>
      <c r="M415" s="169"/>
      <c r="N415" s="170"/>
      <c r="O415" s="170"/>
      <c r="P415" s="170"/>
      <c r="Q415" s="299">
        <f>SUM(Q414)</f>
        <v>0</v>
      </c>
      <c r="R415" s="299">
        <f>SUM(R414)</f>
        <v>0</v>
      </c>
      <c r="S415" s="169"/>
      <c r="T415" s="169"/>
      <c r="U415" s="169"/>
      <c r="V415" s="169"/>
      <c r="W415" s="171"/>
      <c r="X415" s="176"/>
      <c r="Y415" s="253"/>
      <c r="Z415" s="168"/>
      <c r="AA415" s="168"/>
      <c r="AB415" s="168"/>
      <c r="AC415" s="168"/>
      <c r="AD415" s="168"/>
      <c r="AE415" s="168"/>
      <c r="AF415" s="168"/>
      <c r="AG415" s="168"/>
      <c r="AH415" s="168"/>
    </row>
    <row r="416" spans="1:34" s="109" customFormat="1" ht="409.5" x14ac:dyDescent="0.25">
      <c r="A416" s="21">
        <v>135</v>
      </c>
      <c r="B416" s="11"/>
      <c r="C416" s="11"/>
      <c r="D416" s="41" t="s">
        <v>739</v>
      </c>
      <c r="E416" s="37" t="s">
        <v>740</v>
      </c>
      <c r="F416" s="40" t="s">
        <v>741</v>
      </c>
      <c r="G416" s="57" t="s">
        <v>742</v>
      </c>
      <c r="H416" s="91">
        <v>1310000</v>
      </c>
      <c r="I416" s="92">
        <f t="shared" si="205"/>
        <v>2620000</v>
      </c>
      <c r="J416" s="54" t="s">
        <v>530</v>
      </c>
      <c r="K416" s="57"/>
      <c r="L416" s="71"/>
      <c r="M416" s="57"/>
      <c r="N416" s="71"/>
      <c r="O416" s="71"/>
      <c r="P416" s="71"/>
      <c r="Q416" s="97">
        <f t="shared" ref="Q416:Q420" si="214">I416*L416</f>
        <v>0</v>
      </c>
      <c r="R416" s="97">
        <f t="shared" ref="R416:R420" si="215">I416*N416</f>
        <v>0</v>
      </c>
      <c r="S416" s="57"/>
      <c r="T416" s="57"/>
      <c r="U416" s="57"/>
      <c r="V416" s="57"/>
      <c r="W416" s="2"/>
      <c r="X416" s="4"/>
      <c r="Y416" s="19"/>
      <c r="Z416" s="92"/>
      <c r="AA416" s="92"/>
      <c r="AB416" s="92"/>
      <c r="AC416" s="92"/>
      <c r="AD416" s="92"/>
      <c r="AE416" s="92"/>
      <c r="AF416" s="92"/>
      <c r="AG416" s="92"/>
      <c r="AH416" s="92"/>
    </row>
    <row r="417" spans="1:34" s="109" customFormat="1" ht="27" x14ac:dyDescent="0.25">
      <c r="A417" s="21">
        <v>135</v>
      </c>
      <c r="B417" s="11"/>
      <c r="C417" s="11"/>
      <c r="D417" s="11"/>
      <c r="E417" s="26"/>
      <c r="F417" s="40" t="s">
        <v>743</v>
      </c>
      <c r="G417" s="57" t="s">
        <v>744</v>
      </c>
      <c r="H417" s="91">
        <v>270000</v>
      </c>
      <c r="I417" s="92">
        <f t="shared" si="205"/>
        <v>540000</v>
      </c>
      <c r="J417" s="54" t="s">
        <v>530</v>
      </c>
      <c r="K417" s="57"/>
      <c r="L417" s="71"/>
      <c r="M417" s="57"/>
      <c r="N417" s="71"/>
      <c r="O417" s="71"/>
      <c r="P417" s="71"/>
      <c r="Q417" s="97">
        <f t="shared" si="214"/>
        <v>0</v>
      </c>
      <c r="R417" s="97">
        <f t="shared" si="215"/>
        <v>0</v>
      </c>
      <c r="S417" s="57"/>
      <c r="T417" s="57"/>
      <c r="U417" s="57"/>
      <c r="V417" s="57"/>
      <c r="W417" s="2"/>
      <c r="X417" s="4"/>
      <c r="Y417" s="19"/>
      <c r="Z417" s="92"/>
      <c r="AA417" s="92"/>
      <c r="AB417" s="92"/>
      <c r="AC417" s="92"/>
      <c r="AD417" s="92"/>
      <c r="AE417" s="92"/>
      <c r="AF417" s="92"/>
      <c r="AG417" s="92"/>
      <c r="AH417" s="92"/>
    </row>
    <row r="418" spans="1:34" s="109" customFormat="1" ht="27" x14ac:dyDescent="0.25">
      <c r="A418" s="21">
        <v>135</v>
      </c>
      <c r="B418" s="11"/>
      <c r="C418" s="11"/>
      <c r="D418" s="11"/>
      <c r="E418" s="26"/>
      <c r="F418" s="40" t="s">
        <v>745</v>
      </c>
      <c r="G418" s="57" t="s">
        <v>746</v>
      </c>
      <c r="H418" s="91">
        <v>150000</v>
      </c>
      <c r="I418" s="92">
        <f t="shared" si="205"/>
        <v>300000</v>
      </c>
      <c r="J418" s="54" t="s">
        <v>530</v>
      </c>
      <c r="K418" s="57"/>
      <c r="L418" s="71"/>
      <c r="M418" s="57"/>
      <c r="N418" s="71"/>
      <c r="O418" s="71"/>
      <c r="P418" s="71"/>
      <c r="Q418" s="97">
        <f t="shared" si="214"/>
        <v>0</v>
      </c>
      <c r="R418" s="97">
        <f t="shared" si="215"/>
        <v>0</v>
      </c>
      <c r="S418" s="57"/>
      <c r="T418" s="57"/>
      <c r="U418" s="57"/>
      <c r="V418" s="57"/>
      <c r="W418" s="2"/>
      <c r="X418" s="4"/>
      <c r="Y418" s="19"/>
      <c r="Z418" s="92"/>
      <c r="AA418" s="92"/>
      <c r="AB418" s="92"/>
      <c r="AC418" s="92"/>
      <c r="AD418" s="92"/>
      <c r="AE418" s="92"/>
      <c r="AF418" s="92"/>
      <c r="AG418" s="92"/>
      <c r="AH418" s="92"/>
    </row>
    <row r="419" spans="1:34" s="109" customFormat="1" ht="40.5" x14ac:dyDescent="0.25">
      <c r="A419" s="21">
        <v>135</v>
      </c>
      <c r="B419" s="11"/>
      <c r="C419" s="11"/>
      <c r="D419" s="11"/>
      <c r="E419" s="26"/>
      <c r="F419" s="40" t="s">
        <v>747</v>
      </c>
      <c r="G419" s="57" t="s">
        <v>748</v>
      </c>
      <c r="H419" s="91">
        <v>10000</v>
      </c>
      <c r="I419" s="92">
        <f t="shared" si="205"/>
        <v>20000</v>
      </c>
      <c r="J419" s="54" t="s">
        <v>530</v>
      </c>
      <c r="K419" s="57"/>
      <c r="L419" s="71"/>
      <c r="M419" s="57"/>
      <c r="N419" s="71"/>
      <c r="O419" s="71"/>
      <c r="P419" s="71"/>
      <c r="Q419" s="97">
        <f t="shared" si="214"/>
        <v>0</v>
      </c>
      <c r="R419" s="97">
        <f t="shared" si="215"/>
        <v>0</v>
      </c>
      <c r="S419" s="57"/>
      <c r="T419" s="57"/>
      <c r="U419" s="57"/>
      <c r="V419" s="57"/>
      <c r="W419" s="2"/>
      <c r="X419" s="4"/>
      <c r="Y419" s="19"/>
      <c r="Z419" s="92"/>
      <c r="AA419" s="92"/>
      <c r="AB419" s="92"/>
      <c r="AC419" s="92"/>
      <c r="AD419" s="92"/>
      <c r="AE419" s="92"/>
      <c r="AF419" s="92"/>
      <c r="AG419" s="92"/>
      <c r="AH419" s="92"/>
    </row>
    <row r="420" spans="1:34" s="109" customFormat="1" ht="27" x14ac:dyDescent="0.25">
      <c r="A420" s="99">
        <v>135</v>
      </c>
      <c r="B420" s="69"/>
      <c r="C420" s="69"/>
      <c r="D420" s="69"/>
      <c r="E420" s="38"/>
      <c r="F420" s="177" t="s">
        <v>749</v>
      </c>
      <c r="G420" s="102" t="s">
        <v>750</v>
      </c>
      <c r="H420" s="100">
        <v>22000</v>
      </c>
      <c r="I420" s="178">
        <f t="shared" si="205"/>
        <v>44000</v>
      </c>
      <c r="J420" s="101" t="s">
        <v>530</v>
      </c>
      <c r="K420" s="102"/>
      <c r="L420" s="103"/>
      <c r="M420" s="102"/>
      <c r="N420" s="103"/>
      <c r="O420" s="103"/>
      <c r="P420" s="103"/>
      <c r="Q420" s="298">
        <f t="shared" si="214"/>
        <v>0</v>
      </c>
      <c r="R420" s="298">
        <f t="shared" si="215"/>
        <v>0</v>
      </c>
      <c r="S420" s="102"/>
      <c r="T420" s="102"/>
      <c r="U420" s="102"/>
      <c r="V420" s="102"/>
      <c r="W420" s="179"/>
      <c r="X420" s="181"/>
      <c r="Y420" s="190"/>
      <c r="Z420" s="178"/>
      <c r="AA420" s="178"/>
      <c r="AB420" s="178"/>
      <c r="AC420" s="178"/>
      <c r="AD420" s="178"/>
      <c r="AE420" s="178"/>
      <c r="AF420" s="178"/>
      <c r="AG420" s="178"/>
      <c r="AH420" s="178"/>
    </row>
    <row r="421" spans="1:34" s="109" customFormat="1" x14ac:dyDescent="0.25">
      <c r="A421" s="173">
        <v>135</v>
      </c>
      <c r="B421" s="175"/>
      <c r="C421" s="175"/>
      <c r="D421" s="175"/>
      <c r="E421" s="165"/>
      <c r="F421" s="166"/>
      <c r="G421" s="169" t="s">
        <v>751</v>
      </c>
      <c r="H421" s="244"/>
      <c r="I421" s="168"/>
      <c r="J421" s="244"/>
      <c r="K421" s="169"/>
      <c r="L421" s="170"/>
      <c r="M421" s="169"/>
      <c r="N421" s="170"/>
      <c r="O421" s="170"/>
      <c r="P421" s="170"/>
      <c r="Q421" s="299">
        <f>SUM(Q416:Q420)</f>
        <v>0</v>
      </c>
      <c r="R421" s="299">
        <f>SUM(R416:R420)</f>
        <v>0</v>
      </c>
      <c r="S421" s="169"/>
      <c r="T421" s="169"/>
      <c r="U421" s="169"/>
      <c r="V421" s="169"/>
      <c r="W421" s="171"/>
      <c r="X421" s="176"/>
      <c r="Y421" s="253"/>
      <c r="Z421" s="168"/>
      <c r="AA421" s="168"/>
      <c r="AB421" s="168"/>
      <c r="AC421" s="168"/>
      <c r="AD421" s="168"/>
      <c r="AE421" s="168"/>
      <c r="AF421" s="168"/>
      <c r="AG421" s="168"/>
      <c r="AH421" s="168"/>
    </row>
    <row r="422" spans="1:34" s="109" customFormat="1" ht="409.5" x14ac:dyDescent="0.25">
      <c r="A422" s="21">
        <v>136</v>
      </c>
      <c r="B422" s="11"/>
      <c r="C422" s="11"/>
      <c r="D422" s="41" t="s">
        <v>752</v>
      </c>
      <c r="E422" s="37" t="s">
        <v>753</v>
      </c>
      <c r="F422" s="40" t="s">
        <v>754</v>
      </c>
      <c r="G422" s="57" t="s">
        <v>755</v>
      </c>
      <c r="H422" s="91">
        <v>133000</v>
      </c>
      <c r="I422" s="92">
        <f t="shared" si="205"/>
        <v>266000</v>
      </c>
      <c r="J422" s="54" t="s">
        <v>33</v>
      </c>
      <c r="K422" s="57"/>
      <c r="L422" s="71"/>
      <c r="M422" s="57"/>
      <c r="N422" s="71"/>
      <c r="O422" s="71"/>
      <c r="P422" s="71"/>
      <c r="Q422" s="97">
        <f t="shared" ref="Q422:Q426" si="216">I422*L422</f>
        <v>0</v>
      </c>
      <c r="R422" s="97">
        <f t="shared" ref="R422:R426" si="217">I422*N422</f>
        <v>0</v>
      </c>
      <c r="S422" s="57"/>
      <c r="T422" s="57"/>
      <c r="U422" s="57"/>
      <c r="V422" s="57"/>
      <c r="W422" s="2"/>
      <c r="X422" s="4"/>
      <c r="Y422" s="19"/>
      <c r="Z422" s="92"/>
      <c r="AA422" s="92"/>
      <c r="AB422" s="92"/>
      <c r="AC422" s="92"/>
      <c r="AD422" s="92"/>
      <c r="AE422" s="92"/>
      <c r="AF422" s="92"/>
      <c r="AG422" s="92"/>
      <c r="AH422" s="92"/>
    </row>
    <row r="423" spans="1:34" s="109" customFormat="1" ht="40.5" x14ac:dyDescent="0.25">
      <c r="A423" s="21">
        <v>136</v>
      </c>
      <c r="B423" s="11"/>
      <c r="C423" s="11"/>
      <c r="D423" s="11"/>
      <c r="E423" s="26"/>
      <c r="F423" s="40" t="s">
        <v>756</v>
      </c>
      <c r="G423" s="57" t="s">
        <v>757</v>
      </c>
      <c r="H423" s="91">
        <v>18000</v>
      </c>
      <c r="I423" s="92">
        <f t="shared" si="205"/>
        <v>36000</v>
      </c>
      <c r="J423" s="54" t="s">
        <v>33</v>
      </c>
      <c r="K423" s="57"/>
      <c r="L423" s="71"/>
      <c r="M423" s="57"/>
      <c r="N423" s="71"/>
      <c r="O423" s="71"/>
      <c r="P423" s="71"/>
      <c r="Q423" s="97">
        <f t="shared" si="216"/>
        <v>0</v>
      </c>
      <c r="R423" s="97">
        <f t="shared" si="217"/>
        <v>0</v>
      </c>
      <c r="S423" s="57"/>
      <c r="T423" s="57"/>
      <c r="U423" s="57"/>
      <c r="V423" s="57"/>
      <c r="W423" s="2"/>
      <c r="X423" s="4"/>
      <c r="Y423" s="19"/>
      <c r="Z423" s="92"/>
      <c r="AA423" s="92"/>
      <c r="AB423" s="92"/>
      <c r="AC423" s="92"/>
      <c r="AD423" s="92"/>
      <c r="AE423" s="92"/>
      <c r="AF423" s="92"/>
      <c r="AG423" s="92"/>
      <c r="AH423" s="92"/>
    </row>
    <row r="424" spans="1:34" s="109" customFormat="1" ht="40.5" x14ac:dyDescent="0.25">
      <c r="A424" s="21">
        <v>136</v>
      </c>
      <c r="B424" s="11"/>
      <c r="C424" s="11"/>
      <c r="D424" s="11"/>
      <c r="E424" s="26"/>
      <c r="F424" s="40" t="s">
        <v>758</v>
      </c>
      <c r="G424" s="57" t="s">
        <v>759</v>
      </c>
      <c r="H424" s="91">
        <v>210000</v>
      </c>
      <c r="I424" s="92">
        <f t="shared" si="205"/>
        <v>420000</v>
      </c>
      <c r="J424" s="54" t="s">
        <v>33</v>
      </c>
      <c r="K424" s="57"/>
      <c r="L424" s="71"/>
      <c r="M424" s="57"/>
      <c r="N424" s="71"/>
      <c r="O424" s="71"/>
      <c r="P424" s="71"/>
      <c r="Q424" s="97">
        <f t="shared" si="216"/>
        <v>0</v>
      </c>
      <c r="R424" s="97">
        <f t="shared" si="217"/>
        <v>0</v>
      </c>
      <c r="S424" s="57"/>
      <c r="T424" s="57"/>
      <c r="U424" s="57"/>
      <c r="V424" s="57"/>
      <c r="W424" s="2"/>
      <c r="X424" s="4"/>
      <c r="Y424" s="19"/>
      <c r="Z424" s="92"/>
      <c r="AA424" s="92"/>
      <c r="AB424" s="92"/>
      <c r="AC424" s="92"/>
      <c r="AD424" s="92"/>
      <c r="AE424" s="92"/>
      <c r="AF424" s="92"/>
      <c r="AG424" s="92"/>
      <c r="AH424" s="92"/>
    </row>
    <row r="425" spans="1:34" s="109" customFormat="1" ht="40.5" x14ac:dyDescent="0.25">
      <c r="A425" s="21">
        <v>136</v>
      </c>
      <c r="B425" s="11"/>
      <c r="C425" s="11"/>
      <c r="D425" s="11"/>
      <c r="E425" s="26"/>
      <c r="F425" s="40" t="s">
        <v>760</v>
      </c>
      <c r="G425" s="57" t="s">
        <v>761</v>
      </c>
      <c r="H425" s="91">
        <v>12000</v>
      </c>
      <c r="I425" s="92">
        <f t="shared" si="205"/>
        <v>24000</v>
      </c>
      <c r="J425" s="54" t="s">
        <v>33</v>
      </c>
      <c r="K425" s="57"/>
      <c r="L425" s="71"/>
      <c r="M425" s="57"/>
      <c r="N425" s="71"/>
      <c r="O425" s="71"/>
      <c r="P425" s="71"/>
      <c r="Q425" s="97">
        <f t="shared" si="216"/>
        <v>0</v>
      </c>
      <c r="R425" s="97">
        <f t="shared" si="217"/>
        <v>0</v>
      </c>
      <c r="S425" s="57"/>
      <c r="T425" s="57"/>
      <c r="U425" s="57"/>
      <c r="V425" s="57"/>
      <c r="W425" s="2"/>
      <c r="X425" s="4"/>
      <c r="Y425" s="19"/>
      <c r="Z425" s="92"/>
      <c r="AA425" s="92"/>
      <c r="AB425" s="92"/>
      <c r="AC425" s="92"/>
      <c r="AD425" s="92"/>
      <c r="AE425" s="92"/>
      <c r="AF425" s="92"/>
      <c r="AG425" s="92"/>
      <c r="AH425" s="92"/>
    </row>
    <row r="426" spans="1:34" s="109" customFormat="1" ht="40.5" x14ac:dyDescent="0.25">
      <c r="A426" s="99">
        <v>136</v>
      </c>
      <c r="B426" s="69"/>
      <c r="C426" s="69"/>
      <c r="D426" s="69"/>
      <c r="E426" s="38"/>
      <c r="F426" s="177" t="s">
        <v>762</v>
      </c>
      <c r="G426" s="102" t="s">
        <v>763</v>
      </c>
      <c r="H426" s="100">
        <v>3500</v>
      </c>
      <c r="I426" s="178">
        <f t="shared" si="205"/>
        <v>7000</v>
      </c>
      <c r="J426" s="101" t="s">
        <v>530</v>
      </c>
      <c r="K426" s="102"/>
      <c r="L426" s="103"/>
      <c r="M426" s="102"/>
      <c r="N426" s="103"/>
      <c r="O426" s="103"/>
      <c r="P426" s="103"/>
      <c r="Q426" s="298">
        <f t="shared" si="216"/>
        <v>0</v>
      </c>
      <c r="R426" s="298">
        <f t="shared" si="217"/>
        <v>0</v>
      </c>
      <c r="S426" s="102"/>
      <c r="T426" s="102"/>
      <c r="U426" s="102"/>
      <c r="V426" s="102"/>
      <c r="W426" s="179"/>
      <c r="X426" s="181"/>
      <c r="Y426" s="190"/>
      <c r="Z426" s="178"/>
      <c r="AA426" s="178"/>
      <c r="AB426" s="178"/>
      <c r="AC426" s="178"/>
      <c r="AD426" s="178"/>
      <c r="AE426" s="178"/>
      <c r="AF426" s="178"/>
      <c r="AG426" s="178"/>
      <c r="AH426" s="178"/>
    </row>
    <row r="427" spans="1:34" s="109" customFormat="1" x14ac:dyDescent="0.25">
      <c r="A427" s="173">
        <v>136</v>
      </c>
      <c r="B427" s="175"/>
      <c r="C427" s="175"/>
      <c r="D427" s="175"/>
      <c r="E427" s="165"/>
      <c r="F427" s="166"/>
      <c r="G427" s="169" t="s">
        <v>764</v>
      </c>
      <c r="H427" s="244"/>
      <c r="I427" s="168"/>
      <c r="J427" s="244"/>
      <c r="K427" s="169"/>
      <c r="L427" s="170"/>
      <c r="M427" s="169"/>
      <c r="N427" s="170"/>
      <c r="O427" s="170"/>
      <c r="P427" s="170"/>
      <c r="Q427" s="299">
        <f>SUM(Q422:Q426)</f>
        <v>0</v>
      </c>
      <c r="R427" s="299">
        <f>SUM(R422:R426)</f>
        <v>0</v>
      </c>
      <c r="S427" s="169"/>
      <c r="T427" s="169"/>
      <c r="U427" s="169"/>
      <c r="V427" s="169"/>
      <c r="W427" s="171"/>
      <c r="X427" s="176"/>
      <c r="Y427" s="253"/>
      <c r="Z427" s="168"/>
      <c r="AA427" s="168"/>
      <c r="AB427" s="168"/>
      <c r="AC427" s="168"/>
      <c r="AD427" s="168"/>
      <c r="AE427" s="168"/>
      <c r="AF427" s="168"/>
      <c r="AG427" s="168"/>
      <c r="AH427" s="168"/>
    </row>
    <row r="428" spans="1:34" s="109" customFormat="1" ht="409.5" x14ac:dyDescent="0.25">
      <c r="A428" s="21">
        <v>137</v>
      </c>
      <c r="B428" s="11"/>
      <c r="C428" s="11"/>
      <c r="D428" s="41" t="s">
        <v>765</v>
      </c>
      <c r="E428" s="37" t="s">
        <v>766</v>
      </c>
      <c r="F428" s="40" t="s">
        <v>767</v>
      </c>
      <c r="G428" s="57" t="s">
        <v>768</v>
      </c>
      <c r="H428" s="91">
        <v>15000</v>
      </c>
      <c r="I428" s="92">
        <f t="shared" si="205"/>
        <v>30000</v>
      </c>
      <c r="J428" s="54" t="s">
        <v>530</v>
      </c>
      <c r="K428" s="57"/>
      <c r="L428" s="71"/>
      <c r="M428" s="57"/>
      <c r="N428" s="71"/>
      <c r="O428" s="71"/>
      <c r="P428" s="71"/>
      <c r="Q428" s="97">
        <f t="shared" ref="Q428:Q431" si="218">I428*L428</f>
        <v>0</v>
      </c>
      <c r="R428" s="97">
        <f t="shared" ref="R428:R431" si="219">I428*N428</f>
        <v>0</v>
      </c>
      <c r="S428" s="57"/>
      <c r="T428" s="57"/>
      <c r="U428" s="57"/>
      <c r="V428" s="57"/>
      <c r="W428" s="2"/>
      <c r="X428" s="4"/>
      <c r="Y428" s="19"/>
      <c r="Z428" s="92"/>
      <c r="AA428" s="92"/>
      <c r="AB428" s="92"/>
      <c r="AC428" s="92"/>
      <c r="AD428" s="92"/>
      <c r="AE428" s="92"/>
      <c r="AF428" s="92"/>
      <c r="AG428" s="92"/>
      <c r="AH428" s="92"/>
    </row>
    <row r="429" spans="1:34" s="109" customFormat="1" ht="40.5" x14ac:dyDescent="0.25">
      <c r="A429" s="21">
        <v>137</v>
      </c>
      <c r="B429" s="11"/>
      <c r="C429" s="11"/>
      <c r="D429" s="11"/>
      <c r="E429" s="26"/>
      <c r="F429" s="40" t="s">
        <v>769</v>
      </c>
      <c r="G429" s="57" t="s">
        <v>770</v>
      </c>
      <c r="H429" s="91">
        <v>10000</v>
      </c>
      <c r="I429" s="92">
        <f t="shared" si="205"/>
        <v>20000</v>
      </c>
      <c r="J429" s="54" t="s">
        <v>530</v>
      </c>
      <c r="K429" s="57"/>
      <c r="L429" s="71"/>
      <c r="M429" s="57"/>
      <c r="N429" s="71"/>
      <c r="O429" s="71"/>
      <c r="P429" s="71"/>
      <c r="Q429" s="97">
        <f t="shared" si="218"/>
        <v>0</v>
      </c>
      <c r="R429" s="97">
        <f t="shared" si="219"/>
        <v>0</v>
      </c>
      <c r="S429" s="57"/>
      <c r="T429" s="57"/>
      <c r="U429" s="57"/>
      <c r="V429" s="57"/>
      <c r="W429" s="2"/>
      <c r="X429" s="4"/>
      <c r="Y429" s="19"/>
      <c r="Z429" s="92"/>
      <c r="AA429" s="92"/>
      <c r="AB429" s="92"/>
      <c r="AC429" s="92"/>
      <c r="AD429" s="92"/>
      <c r="AE429" s="92"/>
      <c r="AF429" s="92"/>
      <c r="AG429" s="92"/>
      <c r="AH429" s="92"/>
    </row>
    <row r="430" spans="1:34" s="109" customFormat="1" ht="40.5" x14ac:dyDescent="0.25">
      <c r="A430" s="21">
        <v>137</v>
      </c>
      <c r="B430" s="11"/>
      <c r="C430" s="11"/>
      <c r="D430" s="11"/>
      <c r="E430" s="26"/>
      <c r="F430" s="40" t="s">
        <v>771</v>
      </c>
      <c r="G430" s="57" t="s">
        <v>772</v>
      </c>
      <c r="H430" s="91">
        <v>15000</v>
      </c>
      <c r="I430" s="92">
        <f t="shared" si="205"/>
        <v>30000</v>
      </c>
      <c r="J430" s="54" t="s">
        <v>530</v>
      </c>
      <c r="K430" s="57"/>
      <c r="L430" s="71"/>
      <c r="M430" s="57"/>
      <c r="N430" s="71"/>
      <c r="O430" s="71"/>
      <c r="P430" s="71"/>
      <c r="Q430" s="97">
        <f t="shared" si="218"/>
        <v>0</v>
      </c>
      <c r="R430" s="97">
        <f t="shared" si="219"/>
        <v>0</v>
      </c>
      <c r="S430" s="57"/>
      <c r="T430" s="57"/>
      <c r="U430" s="57"/>
      <c r="V430" s="57"/>
      <c r="W430" s="2"/>
      <c r="X430" s="4"/>
      <c r="Y430" s="19"/>
      <c r="Z430" s="92"/>
      <c r="AA430" s="92"/>
      <c r="AB430" s="92"/>
      <c r="AC430" s="92"/>
      <c r="AD430" s="92"/>
      <c r="AE430" s="92"/>
      <c r="AF430" s="92"/>
      <c r="AG430" s="92"/>
      <c r="AH430" s="92"/>
    </row>
    <row r="431" spans="1:34" s="109" customFormat="1" ht="27" x14ac:dyDescent="0.25">
      <c r="A431" s="99">
        <v>137</v>
      </c>
      <c r="B431" s="69"/>
      <c r="C431" s="69"/>
      <c r="D431" s="69"/>
      <c r="E431" s="38"/>
      <c r="F431" s="177" t="s">
        <v>773</v>
      </c>
      <c r="G431" s="102" t="s">
        <v>774</v>
      </c>
      <c r="H431" s="100" t="s">
        <v>148</v>
      </c>
      <c r="I431" s="178">
        <f t="shared" si="205"/>
        <v>2000</v>
      </c>
      <c r="J431" s="101" t="s">
        <v>33</v>
      </c>
      <c r="K431" s="102"/>
      <c r="L431" s="103"/>
      <c r="M431" s="102"/>
      <c r="N431" s="103"/>
      <c r="O431" s="103"/>
      <c r="P431" s="103"/>
      <c r="Q431" s="298">
        <f t="shared" si="218"/>
        <v>0</v>
      </c>
      <c r="R431" s="298">
        <f t="shared" si="219"/>
        <v>0</v>
      </c>
      <c r="S431" s="102"/>
      <c r="T431" s="102"/>
      <c r="U431" s="102"/>
      <c r="V431" s="102"/>
      <c r="W431" s="179"/>
      <c r="X431" s="181"/>
      <c r="Y431" s="190"/>
      <c r="Z431" s="178"/>
      <c r="AA431" s="178"/>
      <c r="AB431" s="178"/>
      <c r="AC431" s="178"/>
      <c r="AD431" s="178"/>
      <c r="AE431" s="178"/>
      <c r="AF431" s="178"/>
      <c r="AG431" s="178"/>
      <c r="AH431" s="178"/>
    </row>
    <row r="432" spans="1:34" s="109" customFormat="1" x14ac:dyDescent="0.25">
      <c r="A432" s="173">
        <v>137</v>
      </c>
      <c r="B432" s="175"/>
      <c r="C432" s="175"/>
      <c r="D432" s="175"/>
      <c r="E432" s="165"/>
      <c r="F432" s="166"/>
      <c r="G432" s="169" t="s">
        <v>775</v>
      </c>
      <c r="H432" s="244"/>
      <c r="I432" s="168"/>
      <c r="J432" s="244"/>
      <c r="K432" s="169"/>
      <c r="L432" s="170"/>
      <c r="M432" s="169"/>
      <c r="N432" s="170"/>
      <c r="O432" s="170"/>
      <c r="P432" s="170"/>
      <c r="Q432" s="299">
        <f>SUM(Q428:Q431)</f>
        <v>0</v>
      </c>
      <c r="R432" s="299">
        <f>SUM(R428:R431)</f>
        <v>0</v>
      </c>
      <c r="S432" s="169"/>
      <c r="T432" s="169"/>
      <c r="U432" s="169"/>
      <c r="V432" s="169"/>
      <c r="W432" s="171"/>
      <c r="X432" s="176"/>
      <c r="Y432" s="253"/>
      <c r="Z432" s="168"/>
      <c r="AA432" s="168"/>
      <c r="AB432" s="168"/>
      <c r="AC432" s="168"/>
      <c r="AD432" s="168"/>
      <c r="AE432" s="168"/>
      <c r="AF432" s="168"/>
      <c r="AG432" s="168"/>
      <c r="AH432" s="168"/>
    </row>
    <row r="433" spans="1:34" s="109" customFormat="1" ht="409.5" x14ac:dyDescent="0.25">
      <c r="A433" s="99">
        <v>138</v>
      </c>
      <c r="B433" s="69"/>
      <c r="C433" s="69"/>
      <c r="D433" s="13" t="s">
        <v>776</v>
      </c>
      <c r="E433" s="48" t="s">
        <v>777</v>
      </c>
      <c r="F433" s="177" t="s">
        <v>778</v>
      </c>
      <c r="G433" s="102" t="s">
        <v>779</v>
      </c>
      <c r="H433" s="100">
        <v>90000</v>
      </c>
      <c r="I433" s="178">
        <f t="shared" si="205"/>
        <v>180000</v>
      </c>
      <c r="J433" s="101" t="s">
        <v>33</v>
      </c>
      <c r="K433" s="102"/>
      <c r="L433" s="103"/>
      <c r="M433" s="102"/>
      <c r="N433" s="103"/>
      <c r="O433" s="103"/>
      <c r="P433" s="103"/>
      <c r="Q433" s="298">
        <f t="shared" ref="Q433" si="220">I433*L433</f>
        <v>0</v>
      </c>
      <c r="R433" s="298">
        <f t="shared" ref="R433" si="221">I433*N433</f>
        <v>0</v>
      </c>
      <c r="S433" s="102"/>
      <c r="T433" s="102"/>
      <c r="U433" s="102"/>
      <c r="V433" s="102"/>
      <c r="W433" s="179"/>
      <c r="X433" s="181"/>
      <c r="Y433" s="190"/>
      <c r="Z433" s="178"/>
      <c r="AA433" s="178"/>
      <c r="AB433" s="178"/>
      <c r="AC433" s="178"/>
      <c r="AD433" s="178"/>
      <c r="AE433" s="178"/>
      <c r="AF433" s="178"/>
      <c r="AG433" s="178"/>
      <c r="AH433" s="178"/>
    </row>
    <row r="434" spans="1:34" s="109" customFormat="1" x14ac:dyDescent="0.25">
      <c r="A434" s="173">
        <v>138</v>
      </c>
      <c r="B434" s="175"/>
      <c r="C434" s="175"/>
      <c r="D434" s="175"/>
      <c r="E434" s="165"/>
      <c r="F434" s="166"/>
      <c r="G434" s="169" t="s">
        <v>780</v>
      </c>
      <c r="H434" s="244"/>
      <c r="I434" s="168"/>
      <c r="J434" s="244"/>
      <c r="K434" s="169"/>
      <c r="L434" s="170"/>
      <c r="M434" s="169"/>
      <c r="N434" s="170"/>
      <c r="O434" s="170"/>
      <c r="P434" s="170"/>
      <c r="Q434" s="299">
        <f>SUM(Q433)</f>
        <v>0</v>
      </c>
      <c r="R434" s="299">
        <f>SUM(R433)</f>
        <v>0</v>
      </c>
      <c r="S434" s="169"/>
      <c r="T434" s="169"/>
      <c r="U434" s="169"/>
      <c r="V434" s="169"/>
      <c r="W434" s="171"/>
      <c r="X434" s="176"/>
      <c r="Y434" s="253"/>
      <c r="Z434" s="168"/>
      <c r="AA434" s="168"/>
      <c r="AB434" s="168"/>
      <c r="AC434" s="168"/>
      <c r="AD434" s="168"/>
      <c r="AE434" s="168"/>
      <c r="AF434" s="168"/>
      <c r="AG434" s="168"/>
      <c r="AH434" s="168"/>
    </row>
    <row r="435" spans="1:34" s="109" customFormat="1" ht="337.5" x14ac:dyDescent="0.25">
      <c r="A435" s="21">
        <v>139</v>
      </c>
      <c r="B435" s="11"/>
      <c r="C435" s="11"/>
      <c r="D435" s="41" t="s">
        <v>781</v>
      </c>
      <c r="E435" s="37" t="s">
        <v>782</v>
      </c>
      <c r="F435" s="40" t="s">
        <v>783</v>
      </c>
      <c r="G435" s="57" t="s">
        <v>784</v>
      </c>
      <c r="H435" s="91">
        <v>25000</v>
      </c>
      <c r="I435" s="92">
        <f t="shared" si="205"/>
        <v>50000</v>
      </c>
      <c r="J435" s="54" t="s">
        <v>33</v>
      </c>
      <c r="K435" s="57"/>
      <c r="L435" s="71"/>
      <c r="M435" s="57"/>
      <c r="N435" s="71"/>
      <c r="O435" s="71"/>
      <c r="P435" s="71"/>
      <c r="Q435" s="97">
        <f t="shared" ref="Q435:Q437" si="222">I435*L435</f>
        <v>0</v>
      </c>
      <c r="R435" s="97">
        <f t="shared" ref="R435:R437" si="223">I435*N435</f>
        <v>0</v>
      </c>
      <c r="S435" s="57"/>
      <c r="T435" s="57"/>
      <c r="U435" s="57"/>
      <c r="V435" s="57"/>
      <c r="W435" s="2"/>
      <c r="X435" s="4"/>
      <c r="Y435" s="19"/>
      <c r="Z435" s="92"/>
      <c r="AA435" s="92"/>
      <c r="AB435" s="92"/>
      <c r="AC435" s="92"/>
      <c r="AD435" s="92"/>
      <c r="AE435" s="92"/>
      <c r="AF435" s="92"/>
      <c r="AG435" s="92"/>
      <c r="AH435" s="92"/>
    </row>
    <row r="436" spans="1:34" s="109" customFormat="1" ht="40.5" x14ac:dyDescent="0.25">
      <c r="A436" s="21">
        <v>139</v>
      </c>
      <c r="B436" s="11"/>
      <c r="C436" s="11"/>
      <c r="D436" s="11"/>
      <c r="E436" s="26"/>
      <c r="F436" s="40" t="s">
        <v>785</v>
      </c>
      <c r="G436" s="57" t="s">
        <v>786</v>
      </c>
      <c r="H436" s="91">
        <v>1000</v>
      </c>
      <c r="I436" s="92">
        <f t="shared" si="205"/>
        <v>2000</v>
      </c>
      <c r="J436" s="54" t="s">
        <v>33</v>
      </c>
      <c r="K436" s="57"/>
      <c r="L436" s="71"/>
      <c r="M436" s="57"/>
      <c r="N436" s="71"/>
      <c r="O436" s="71"/>
      <c r="P436" s="71"/>
      <c r="Q436" s="97">
        <f t="shared" si="222"/>
        <v>0</v>
      </c>
      <c r="R436" s="97">
        <f t="shared" si="223"/>
        <v>0</v>
      </c>
      <c r="S436" s="57"/>
      <c r="T436" s="57"/>
      <c r="U436" s="57"/>
      <c r="V436" s="57"/>
      <c r="W436" s="2"/>
      <c r="X436" s="4"/>
      <c r="Y436" s="19"/>
      <c r="Z436" s="92"/>
      <c r="AA436" s="92"/>
      <c r="AB436" s="92"/>
      <c r="AC436" s="92"/>
      <c r="AD436" s="92"/>
      <c r="AE436" s="92"/>
      <c r="AF436" s="92"/>
      <c r="AG436" s="92"/>
      <c r="AH436" s="92"/>
    </row>
    <row r="437" spans="1:34" s="109" customFormat="1" ht="54.75" customHeight="1" x14ac:dyDescent="0.25">
      <c r="A437" s="99">
        <v>139</v>
      </c>
      <c r="B437" s="69"/>
      <c r="C437" s="69"/>
      <c r="D437" s="69"/>
      <c r="E437" s="38"/>
      <c r="F437" s="177" t="s">
        <v>787</v>
      </c>
      <c r="G437" s="102" t="s">
        <v>788</v>
      </c>
      <c r="H437" s="100">
        <v>9000</v>
      </c>
      <c r="I437" s="178">
        <f t="shared" si="205"/>
        <v>18000</v>
      </c>
      <c r="J437" s="101" t="s">
        <v>33</v>
      </c>
      <c r="K437" s="102"/>
      <c r="L437" s="103"/>
      <c r="M437" s="102"/>
      <c r="N437" s="103"/>
      <c r="O437" s="103"/>
      <c r="P437" s="103"/>
      <c r="Q437" s="298">
        <f t="shared" si="222"/>
        <v>0</v>
      </c>
      <c r="R437" s="298">
        <f t="shared" si="223"/>
        <v>0</v>
      </c>
      <c r="S437" s="102"/>
      <c r="T437" s="102"/>
      <c r="U437" s="102"/>
      <c r="V437" s="102"/>
      <c r="W437" s="179"/>
      <c r="X437" s="181"/>
      <c r="Y437" s="190"/>
      <c r="Z437" s="178"/>
      <c r="AA437" s="178"/>
      <c r="AB437" s="178"/>
      <c r="AC437" s="178"/>
      <c r="AD437" s="178"/>
      <c r="AE437" s="178"/>
      <c r="AF437" s="178"/>
      <c r="AG437" s="178"/>
      <c r="AH437" s="178"/>
    </row>
    <row r="438" spans="1:34" s="109" customFormat="1" x14ac:dyDescent="0.25">
      <c r="A438" s="173">
        <v>139</v>
      </c>
      <c r="B438" s="175"/>
      <c r="C438" s="175"/>
      <c r="D438" s="175"/>
      <c r="E438" s="165"/>
      <c r="F438" s="166"/>
      <c r="G438" s="169" t="s">
        <v>789</v>
      </c>
      <c r="H438" s="244"/>
      <c r="I438" s="168"/>
      <c r="J438" s="244"/>
      <c r="K438" s="169"/>
      <c r="L438" s="170"/>
      <c r="M438" s="169"/>
      <c r="N438" s="170"/>
      <c r="O438" s="170"/>
      <c r="P438" s="170"/>
      <c r="Q438" s="299">
        <f>SUM(Q435:Q437)</f>
        <v>0</v>
      </c>
      <c r="R438" s="299">
        <f>SUM(R435:R437)</f>
        <v>0</v>
      </c>
      <c r="S438" s="169"/>
      <c r="T438" s="169"/>
      <c r="U438" s="169"/>
      <c r="V438" s="169"/>
      <c r="W438" s="171"/>
      <c r="X438" s="176"/>
      <c r="Y438" s="253"/>
      <c r="Z438" s="168"/>
      <c r="AA438" s="168"/>
      <c r="AB438" s="168"/>
      <c r="AC438" s="168"/>
      <c r="AD438" s="168"/>
      <c r="AE438" s="168"/>
      <c r="AF438" s="168"/>
      <c r="AG438" s="168"/>
      <c r="AH438" s="168"/>
    </row>
    <row r="439" spans="1:34" s="20" customFormat="1" ht="94.5" x14ac:dyDescent="0.25">
      <c r="A439" s="75">
        <v>140</v>
      </c>
      <c r="B439" s="41"/>
      <c r="C439" s="41"/>
      <c r="D439" s="41" t="s">
        <v>790</v>
      </c>
      <c r="E439" s="37" t="s">
        <v>791</v>
      </c>
      <c r="F439" s="73"/>
      <c r="G439" s="45" t="s">
        <v>792</v>
      </c>
      <c r="H439" s="76"/>
      <c r="I439" s="92"/>
      <c r="J439" s="77"/>
      <c r="K439" s="78"/>
      <c r="L439" s="79"/>
      <c r="M439" s="79"/>
      <c r="N439" s="79"/>
      <c r="O439" s="80"/>
      <c r="P439" s="80"/>
      <c r="Q439" s="97">
        <f t="shared" ref="Q439:Q441" si="224">I439*L439</f>
        <v>0</v>
      </c>
      <c r="R439" s="97">
        <f t="shared" ref="R439:R441" si="225">I439*N439</f>
        <v>0</v>
      </c>
      <c r="S439" s="19"/>
      <c r="T439" s="19"/>
      <c r="U439" s="19"/>
      <c r="V439" s="19"/>
      <c r="W439" s="19"/>
      <c r="X439" s="19"/>
      <c r="Y439" s="19"/>
      <c r="Z439" s="19"/>
      <c r="AA439" s="19"/>
      <c r="AB439" s="19"/>
      <c r="AC439" s="19"/>
      <c r="AD439" s="19"/>
      <c r="AE439" s="19"/>
      <c r="AF439" s="19"/>
      <c r="AG439" s="19"/>
      <c r="AH439" s="19"/>
    </row>
    <row r="440" spans="1:34" s="109" customFormat="1" ht="27" x14ac:dyDescent="0.25">
      <c r="A440" s="21">
        <v>140</v>
      </c>
      <c r="B440" s="11"/>
      <c r="C440" s="11"/>
      <c r="D440" s="11"/>
      <c r="E440" s="26"/>
      <c r="F440" s="40" t="s">
        <v>793</v>
      </c>
      <c r="G440" s="57" t="s">
        <v>794</v>
      </c>
      <c r="H440" s="91">
        <v>13500</v>
      </c>
      <c r="I440" s="92">
        <f t="shared" si="205"/>
        <v>27000</v>
      </c>
      <c r="J440" s="54" t="s">
        <v>33</v>
      </c>
      <c r="K440" s="57"/>
      <c r="L440" s="71"/>
      <c r="M440" s="57"/>
      <c r="N440" s="71"/>
      <c r="O440" s="71"/>
      <c r="P440" s="71"/>
      <c r="Q440" s="97">
        <f t="shared" si="224"/>
        <v>0</v>
      </c>
      <c r="R440" s="97">
        <f t="shared" si="225"/>
        <v>0</v>
      </c>
      <c r="S440" s="57"/>
      <c r="T440" s="57"/>
      <c r="U440" s="57"/>
      <c r="V440" s="57"/>
      <c r="W440" s="2"/>
      <c r="X440" s="4"/>
      <c r="Y440" s="19"/>
      <c r="Z440" s="14"/>
      <c r="AA440" s="92"/>
      <c r="AB440" s="92"/>
      <c r="AC440" s="92"/>
      <c r="AD440" s="92"/>
      <c r="AE440" s="92"/>
      <c r="AF440" s="92"/>
      <c r="AG440" s="92"/>
      <c r="AH440" s="92"/>
    </row>
    <row r="441" spans="1:34" s="109" customFormat="1" ht="27" x14ac:dyDescent="0.25">
      <c r="A441" s="99">
        <v>140</v>
      </c>
      <c r="B441" s="69"/>
      <c r="C441" s="69"/>
      <c r="D441" s="69"/>
      <c r="E441" s="38"/>
      <c r="F441" s="177" t="s">
        <v>795</v>
      </c>
      <c r="G441" s="102" t="s">
        <v>796</v>
      </c>
      <c r="H441" s="100" t="s">
        <v>150</v>
      </c>
      <c r="I441" s="178">
        <f t="shared" si="205"/>
        <v>200</v>
      </c>
      <c r="J441" s="101" t="s">
        <v>33</v>
      </c>
      <c r="K441" s="102"/>
      <c r="L441" s="103"/>
      <c r="M441" s="102"/>
      <c r="N441" s="103"/>
      <c r="O441" s="103"/>
      <c r="P441" s="103"/>
      <c r="Q441" s="298">
        <f t="shared" si="224"/>
        <v>0</v>
      </c>
      <c r="R441" s="298">
        <f t="shared" si="225"/>
        <v>0</v>
      </c>
      <c r="S441" s="102"/>
      <c r="T441" s="102"/>
      <c r="U441" s="102"/>
      <c r="V441" s="102"/>
      <c r="W441" s="179"/>
      <c r="X441" s="181"/>
      <c r="Y441" s="190"/>
      <c r="Z441" s="35"/>
      <c r="AA441" s="178"/>
      <c r="AB441" s="178"/>
      <c r="AC441" s="178"/>
      <c r="AD441" s="178"/>
      <c r="AE441" s="178"/>
      <c r="AF441" s="178"/>
      <c r="AG441" s="178"/>
      <c r="AH441" s="178"/>
    </row>
    <row r="442" spans="1:34" s="109" customFormat="1" x14ac:dyDescent="0.25">
      <c r="A442" s="173">
        <v>140</v>
      </c>
      <c r="B442" s="175"/>
      <c r="C442" s="175"/>
      <c r="D442" s="175"/>
      <c r="E442" s="165"/>
      <c r="F442" s="166"/>
      <c r="G442" s="169" t="s">
        <v>797</v>
      </c>
      <c r="H442" s="244"/>
      <c r="I442" s="168"/>
      <c r="J442" s="244"/>
      <c r="K442" s="169"/>
      <c r="L442" s="170"/>
      <c r="M442" s="169"/>
      <c r="N442" s="170"/>
      <c r="O442" s="170"/>
      <c r="P442" s="170"/>
      <c r="Q442" s="299">
        <f>SUM(Q439:Q441)</f>
        <v>0</v>
      </c>
      <c r="R442" s="299">
        <f>SUM(R439:R441)</f>
        <v>0</v>
      </c>
      <c r="S442" s="169"/>
      <c r="T442" s="169"/>
      <c r="U442" s="169"/>
      <c r="V442" s="169"/>
      <c r="W442" s="171"/>
      <c r="X442" s="176"/>
      <c r="Y442" s="253"/>
      <c r="Z442" s="168"/>
      <c r="AA442" s="168"/>
      <c r="AB442" s="168"/>
      <c r="AC442" s="168"/>
      <c r="AD442" s="168"/>
      <c r="AE442" s="168"/>
      <c r="AF442" s="168"/>
      <c r="AG442" s="168"/>
      <c r="AH442" s="168"/>
    </row>
    <row r="443" spans="1:34" s="109" customFormat="1" ht="108" x14ac:dyDescent="0.25">
      <c r="A443" s="21">
        <v>141</v>
      </c>
      <c r="B443" s="11"/>
      <c r="C443" s="11"/>
      <c r="D443" s="13" t="s">
        <v>798</v>
      </c>
      <c r="E443" s="48" t="s">
        <v>799</v>
      </c>
      <c r="F443" s="40" t="s">
        <v>800</v>
      </c>
      <c r="G443" s="57" t="s">
        <v>801</v>
      </c>
      <c r="H443" s="91">
        <v>16000</v>
      </c>
      <c r="I443" s="92">
        <f t="shared" si="205"/>
        <v>32000</v>
      </c>
      <c r="J443" s="54" t="s">
        <v>33</v>
      </c>
      <c r="K443" s="57"/>
      <c r="L443" s="71"/>
      <c r="M443" s="57"/>
      <c r="N443" s="71"/>
      <c r="O443" s="71"/>
      <c r="P443" s="71"/>
      <c r="Q443" s="97">
        <f t="shared" ref="Q443:Q444" si="226">I443*L443</f>
        <v>0</v>
      </c>
      <c r="R443" s="97">
        <f t="shared" ref="R443:R444" si="227">I443*N443</f>
        <v>0</v>
      </c>
      <c r="S443" s="57"/>
      <c r="T443" s="57"/>
      <c r="U443" s="57"/>
      <c r="V443" s="57"/>
      <c r="W443" s="2"/>
      <c r="X443" s="4"/>
      <c r="Y443" s="12"/>
      <c r="Z443" s="92"/>
      <c r="AA443" s="92"/>
      <c r="AB443" s="92"/>
      <c r="AC443" s="92"/>
      <c r="AD443" s="92"/>
      <c r="AE443" s="92"/>
      <c r="AF443" s="92"/>
      <c r="AG443" s="92"/>
      <c r="AH443" s="92"/>
    </row>
    <row r="444" spans="1:34" s="109" customFormat="1" ht="61.5" customHeight="1" x14ac:dyDescent="0.25">
      <c r="A444" s="99">
        <v>141</v>
      </c>
      <c r="B444" s="69"/>
      <c r="C444" s="69"/>
      <c r="D444" s="69"/>
      <c r="E444" s="38"/>
      <c r="F444" s="177" t="s">
        <v>802</v>
      </c>
      <c r="G444" s="102" t="s">
        <v>803</v>
      </c>
      <c r="H444" s="100">
        <v>7000</v>
      </c>
      <c r="I444" s="178">
        <f t="shared" si="205"/>
        <v>14000</v>
      </c>
      <c r="J444" s="101" t="s">
        <v>33</v>
      </c>
      <c r="K444" s="102"/>
      <c r="L444" s="103"/>
      <c r="M444" s="102"/>
      <c r="N444" s="103"/>
      <c r="O444" s="103"/>
      <c r="P444" s="103"/>
      <c r="Q444" s="298">
        <f t="shared" si="226"/>
        <v>0</v>
      </c>
      <c r="R444" s="298">
        <f t="shared" si="227"/>
        <v>0</v>
      </c>
      <c r="S444" s="102"/>
      <c r="T444" s="102"/>
      <c r="U444" s="102"/>
      <c r="V444" s="102"/>
      <c r="W444" s="179"/>
      <c r="X444" s="181"/>
      <c r="Y444" s="190"/>
      <c r="Z444" s="178"/>
      <c r="AA444" s="178"/>
      <c r="AB444" s="178"/>
      <c r="AC444" s="178"/>
      <c r="AD444" s="178"/>
      <c r="AE444" s="178"/>
      <c r="AF444" s="178"/>
      <c r="AG444" s="178"/>
      <c r="AH444" s="178"/>
    </row>
    <row r="445" spans="1:34" s="109" customFormat="1" x14ac:dyDescent="0.25">
      <c r="A445" s="173">
        <v>141</v>
      </c>
      <c r="B445" s="175"/>
      <c r="C445" s="175"/>
      <c r="D445" s="175"/>
      <c r="E445" s="165"/>
      <c r="F445" s="166"/>
      <c r="G445" s="169" t="s">
        <v>804</v>
      </c>
      <c r="H445" s="244"/>
      <c r="I445" s="168"/>
      <c r="J445" s="244"/>
      <c r="K445" s="169"/>
      <c r="L445" s="170"/>
      <c r="M445" s="169"/>
      <c r="N445" s="170"/>
      <c r="O445" s="170"/>
      <c r="P445" s="170"/>
      <c r="Q445" s="299">
        <f>SUM(Q443:Q444)</f>
        <v>0</v>
      </c>
      <c r="R445" s="299">
        <f>SUM(R443:R444)</f>
        <v>0</v>
      </c>
      <c r="S445" s="169"/>
      <c r="T445" s="169"/>
      <c r="U445" s="169"/>
      <c r="V445" s="169"/>
      <c r="W445" s="171"/>
      <c r="X445" s="176"/>
      <c r="Y445" s="253"/>
      <c r="Z445" s="168"/>
      <c r="AA445" s="168"/>
      <c r="AB445" s="168"/>
      <c r="AC445" s="168"/>
      <c r="AD445" s="168"/>
      <c r="AE445" s="168"/>
      <c r="AF445" s="168"/>
      <c r="AG445" s="168"/>
      <c r="AH445" s="168"/>
    </row>
    <row r="446" spans="1:34" s="109" customFormat="1" ht="81" x14ac:dyDescent="0.25">
      <c r="A446" s="21">
        <v>142</v>
      </c>
      <c r="B446" s="11"/>
      <c r="C446" s="41" t="s">
        <v>805</v>
      </c>
      <c r="D446" s="41" t="s">
        <v>806</v>
      </c>
      <c r="E446" s="37" t="s">
        <v>807</v>
      </c>
      <c r="F446" s="40" t="s">
        <v>808</v>
      </c>
      <c r="G446" s="57" t="s">
        <v>809</v>
      </c>
      <c r="H446" s="91" t="s">
        <v>810</v>
      </c>
      <c r="I446" s="92">
        <f t="shared" si="205"/>
        <v>10</v>
      </c>
      <c r="J446" s="54" t="s">
        <v>33</v>
      </c>
      <c r="K446" s="57"/>
      <c r="L446" s="71"/>
      <c r="M446" s="57"/>
      <c r="N446" s="71"/>
      <c r="O446" s="71"/>
      <c r="P446" s="71"/>
      <c r="Q446" s="97">
        <f t="shared" ref="Q446:Q451" si="228">I446*L446</f>
        <v>0</v>
      </c>
      <c r="R446" s="97">
        <f t="shared" ref="R446:R451" si="229">I446*N446</f>
        <v>0</v>
      </c>
      <c r="S446" s="57"/>
      <c r="T446" s="57"/>
      <c r="U446" s="57"/>
      <c r="V446" s="57"/>
      <c r="W446" s="2"/>
      <c r="X446" s="4"/>
      <c r="Y446" s="19"/>
      <c r="Z446" s="92"/>
      <c r="AA446" s="92"/>
      <c r="AB446" s="92"/>
      <c r="AC446" s="92"/>
      <c r="AD446" s="92"/>
      <c r="AE446" s="92"/>
      <c r="AF446" s="92"/>
      <c r="AG446" s="92"/>
      <c r="AH446" s="92"/>
    </row>
    <row r="447" spans="1:34" s="109" customFormat="1" ht="67.5" x14ac:dyDescent="0.25">
      <c r="A447" s="21">
        <v>142</v>
      </c>
      <c r="B447" s="11"/>
      <c r="C447" s="11"/>
      <c r="D447" s="11"/>
      <c r="E447" s="26"/>
      <c r="F447" s="40" t="s">
        <v>811</v>
      </c>
      <c r="G447" s="57" t="s">
        <v>812</v>
      </c>
      <c r="H447" s="91">
        <v>250</v>
      </c>
      <c r="I447" s="92">
        <f t="shared" si="205"/>
        <v>500</v>
      </c>
      <c r="J447" s="54" t="s">
        <v>33</v>
      </c>
      <c r="K447" s="57"/>
      <c r="L447" s="71"/>
      <c r="M447" s="57"/>
      <c r="N447" s="71"/>
      <c r="O447" s="71"/>
      <c r="P447" s="71"/>
      <c r="Q447" s="97">
        <f t="shared" si="228"/>
        <v>0</v>
      </c>
      <c r="R447" s="97">
        <f t="shared" si="229"/>
        <v>0</v>
      </c>
      <c r="S447" s="57"/>
      <c r="T447" s="57"/>
      <c r="U447" s="57"/>
      <c r="V447" s="57"/>
      <c r="W447" s="2"/>
      <c r="X447" s="4"/>
      <c r="Y447" s="19"/>
      <c r="Z447" s="92"/>
      <c r="AA447" s="92"/>
      <c r="AB447" s="92"/>
      <c r="AC447" s="92"/>
      <c r="AD447" s="92"/>
      <c r="AE447" s="92"/>
      <c r="AF447" s="92"/>
      <c r="AG447" s="92"/>
      <c r="AH447" s="92"/>
    </row>
    <row r="448" spans="1:34" s="109" customFormat="1" ht="67.5" x14ac:dyDescent="0.25">
      <c r="A448" s="21">
        <v>142</v>
      </c>
      <c r="B448" s="11"/>
      <c r="C448" s="11"/>
      <c r="D448" s="11"/>
      <c r="E448" s="26"/>
      <c r="F448" s="40" t="s">
        <v>813</v>
      </c>
      <c r="G448" s="57" t="s">
        <v>814</v>
      </c>
      <c r="H448" s="91" t="s">
        <v>207</v>
      </c>
      <c r="I448" s="92">
        <f t="shared" si="205"/>
        <v>100</v>
      </c>
      <c r="J448" s="54" t="s">
        <v>33</v>
      </c>
      <c r="K448" s="57"/>
      <c r="L448" s="71"/>
      <c r="M448" s="57"/>
      <c r="N448" s="71"/>
      <c r="O448" s="71"/>
      <c r="P448" s="71"/>
      <c r="Q448" s="97">
        <f t="shared" si="228"/>
        <v>0</v>
      </c>
      <c r="R448" s="97">
        <f t="shared" si="229"/>
        <v>0</v>
      </c>
      <c r="S448" s="57"/>
      <c r="T448" s="57"/>
      <c r="U448" s="57"/>
      <c r="V448" s="57"/>
      <c r="W448" s="2"/>
      <c r="X448" s="4"/>
      <c r="Y448" s="19"/>
      <c r="Z448" s="92"/>
      <c r="AA448" s="92"/>
      <c r="AB448" s="92"/>
      <c r="AC448" s="92"/>
      <c r="AD448" s="92"/>
      <c r="AE448" s="92"/>
      <c r="AF448" s="92"/>
      <c r="AG448" s="92"/>
      <c r="AH448" s="92"/>
    </row>
    <row r="449" spans="1:1021 1031:2045 2055:3069 3079:4093 4103:5117 5127:6141 6151:7165 7175:8189 8199:9213 9223:9805" s="109" customFormat="1" ht="67.5" x14ac:dyDescent="0.25">
      <c r="A449" s="21">
        <v>142</v>
      </c>
      <c r="B449" s="11"/>
      <c r="C449" s="11"/>
      <c r="D449" s="11"/>
      <c r="E449" s="26"/>
      <c r="F449" s="40" t="s">
        <v>815</v>
      </c>
      <c r="G449" s="57" t="s">
        <v>816</v>
      </c>
      <c r="H449" s="91">
        <v>550</v>
      </c>
      <c r="I449" s="92">
        <f t="shared" si="205"/>
        <v>1100</v>
      </c>
      <c r="J449" s="54" t="s">
        <v>33</v>
      </c>
      <c r="K449" s="57"/>
      <c r="L449" s="71"/>
      <c r="M449" s="57"/>
      <c r="N449" s="71"/>
      <c r="O449" s="71"/>
      <c r="P449" s="71"/>
      <c r="Q449" s="97">
        <f t="shared" si="228"/>
        <v>0</v>
      </c>
      <c r="R449" s="97">
        <f t="shared" si="229"/>
        <v>0</v>
      </c>
      <c r="S449" s="57"/>
      <c r="T449" s="57"/>
      <c r="U449" s="57"/>
      <c r="V449" s="57"/>
      <c r="W449" s="2"/>
      <c r="X449" s="4"/>
      <c r="Y449" s="19"/>
      <c r="Z449" s="92"/>
      <c r="AA449" s="92"/>
      <c r="AB449" s="92"/>
      <c r="AC449" s="92"/>
      <c r="AD449" s="92"/>
      <c r="AE449" s="92"/>
      <c r="AF449" s="92"/>
      <c r="AG449" s="92"/>
      <c r="AH449" s="92"/>
    </row>
    <row r="450" spans="1:1021 1031:2045 2055:3069 3079:4093 4103:5117 5127:6141 6151:7165 7175:8189 8199:9213 9223:9805" s="109" customFormat="1" ht="67.5" x14ac:dyDescent="0.25">
      <c r="A450" s="21">
        <v>142</v>
      </c>
      <c r="B450" s="11"/>
      <c r="C450" s="11"/>
      <c r="D450" s="11"/>
      <c r="E450" s="26"/>
      <c r="F450" s="40" t="s">
        <v>817</v>
      </c>
      <c r="G450" s="57" t="s">
        <v>818</v>
      </c>
      <c r="H450" s="91" t="s">
        <v>819</v>
      </c>
      <c r="I450" s="92">
        <f t="shared" si="205"/>
        <v>1000</v>
      </c>
      <c r="J450" s="54" t="s">
        <v>33</v>
      </c>
      <c r="K450" s="57"/>
      <c r="L450" s="71"/>
      <c r="M450" s="57"/>
      <c r="N450" s="71"/>
      <c r="O450" s="71"/>
      <c r="P450" s="71"/>
      <c r="Q450" s="97">
        <f t="shared" si="228"/>
        <v>0</v>
      </c>
      <c r="R450" s="97">
        <f t="shared" si="229"/>
        <v>0</v>
      </c>
      <c r="S450" s="57"/>
      <c r="T450" s="57"/>
      <c r="U450" s="57"/>
      <c r="V450" s="57"/>
      <c r="W450" s="2"/>
      <c r="X450" s="4"/>
      <c r="Y450" s="19"/>
      <c r="Z450" s="92"/>
      <c r="AA450" s="92"/>
      <c r="AB450" s="92"/>
      <c r="AC450" s="92"/>
      <c r="AD450" s="92"/>
      <c r="AE450" s="92"/>
      <c r="AF450" s="92"/>
      <c r="AG450" s="92"/>
      <c r="AH450" s="92"/>
    </row>
    <row r="451" spans="1:1021 1031:2045 2055:3069 3079:4093 4103:5117 5127:6141 6151:7165 7175:8189 8199:9213 9223:9805" s="109" customFormat="1" ht="67.5" x14ac:dyDescent="0.25">
      <c r="A451" s="99">
        <v>142</v>
      </c>
      <c r="B451" s="69"/>
      <c r="C451" s="69"/>
      <c r="D451" s="69"/>
      <c r="E451" s="38"/>
      <c r="F451" s="177" t="s">
        <v>820</v>
      </c>
      <c r="G451" s="102" t="s">
        <v>821</v>
      </c>
      <c r="H451" s="100">
        <v>270</v>
      </c>
      <c r="I451" s="178">
        <f t="shared" si="205"/>
        <v>540</v>
      </c>
      <c r="J451" s="101" t="s">
        <v>33</v>
      </c>
      <c r="K451" s="102"/>
      <c r="L451" s="103"/>
      <c r="M451" s="102"/>
      <c r="N451" s="103"/>
      <c r="O451" s="103"/>
      <c r="P451" s="103"/>
      <c r="Q451" s="298">
        <f t="shared" si="228"/>
        <v>0</v>
      </c>
      <c r="R451" s="298">
        <f t="shared" si="229"/>
        <v>0</v>
      </c>
      <c r="S451" s="102"/>
      <c r="T451" s="102"/>
      <c r="U451" s="102"/>
      <c r="V451" s="102"/>
      <c r="W451" s="179"/>
      <c r="X451" s="181"/>
      <c r="Y451" s="190"/>
      <c r="Z451" s="178"/>
      <c r="AA451" s="178"/>
      <c r="AB451" s="178"/>
      <c r="AC451" s="178"/>
      <c r="AD451" s="178"/>
      <c r="AE451" s="178"/>
      <c r="AF451" s="178"/>
      <c r="AG451" s="178"/>
      <c r="AH451" s="178"/>
    </row>
    <row r="452" spans="1:1021 1031:2045 2055:3069 3079:4093 4103:5117 5127:6141 6151:7165 7175:8189 8199:9213 9223:9805" s="109" customFormat="1" x14ac:dyDescent="0.25">
      <c r="A452" s="173">
        <v>142</v>
      </c>
      <c r="B452" s="175"/>
      <c r="C452" s="175"/>
      <c r="D452" s="175"/>
      <c r="E452" s="165"/>
      <c r="F452" s="166"/>
      <c r="G452" s="169" t="s">
        <v>822</v>
      </c>
      <c r="H452" s="244"/>
      <c r="I452" s="168"/>
      <c r="J452" s="244"/>
      <c r="K452" s="169"/>
      <c r="L452" s="170"/>
      <c r="M452" s="169"/>
      <c r="N452" s="170"/>
      <c r="O452" s="170"/>
      <c r="P452" s="170"/>
      <c r="Q452" s="299">
        <f>SUM(Q446:Q451)</f>
        <v>0</v>
      </c>
      <c r="R452" s="299">
        <f>SUM(R446:R451)</f>
        <v>0</v>
      </c>
      <c r="S452" s="169"/>
      <c r="T452" s="169"/>
      <c r="U452" s="169"/>
      <c r="V452" s="169"/>
      <c r="W452" s="171"/>
      <c r="X452" s="176"/>
      <c r="Y452" s="253"/>
      <c r="Z452" s="168"/>
      <c r="AA452" s="168"/>
      <c r="AB452" s="168"/>
      <c r="AC452" s="168"/>
      <c r="AD452" s="168"/>
      <c r="AE452" s="168"/>
      <c r="AF452" s="168"/>
      <c r="AG452" s="168"/>
      <c r="AH452" s="168"/>
    </row>
    <row r="453" spans="1:1021 1031:2045 2055:3069 3079:4093 4103:5117 5127:6141 6151:7165 7175:8189 8199:9213 9223:9805" s="109" customFormat="1" ht="108" x14ac:dyDescent="0.25">
      <c r="A453" s="21">
        <v>143</v>
      </c>
      <c r="B453" s="11"/>
      <c r="C453" s="11"/>
      <c r="D453" s="41" t="s">
        <v>823</v>
      </c>
      <c r="E453" s="37" t="s">
        <v>824</v>
      </c>
      <c r="F453" s="40" t="s">
        <v>825</v>
      </c>
      <c r="G453" s="57" t="s">
        <v>826</v>
      </c>
      <c r="H453" s="91">
        <v>600</v>
      </c>
      <c r="I453" s="92">
        <f t="shared" si="205"/>
        <v>1200</v>
      </c>
      <c r="J453" s="54" t="s">
        <v>33</v>
      </c>
      <c r="K453" s="57"/>
      <c r="L453" s="71"/>
      <c r="M453" s="57"/>
      <c r="N453" s="71"/>
      <c r="O453" s="71"/>
      <c r="P453" s="71"/>
      <c r="Q453" s="97">
        <f t="shared" ref="Q453:Q455" si="230">I453*L453</f>
        <v>0</v>
      </c>
      <c r="R453" s="97">
        <f t="shared" ref="R453:R455" si="231">I453*N453</f>
        <v>0</v>
      </c>
      <c r="S453" s="57"/>
      <c r="T453" s="57"/>
      <c r="U453" s="57"/>
      <c r="V453" s="57"/>
      <c r="W453" s="2"/>
      <c r="X453" s="4"/>
      <c r="Y453" s="19"/>
      <c r="Z453" s="92"/>
      <c r="AA453" s="92"/>
      <c r="AB453" s="92"/>
      <c r="AC453" s="92"/>
      <c r="AD453" s="92"/>
      <c r="AE453" s="92"/>
      <c r="AF453" s="92"/>
      <c r="AG453" s="92"/>
      <c r="AH453" s="92"/>
    </row>
    <row r="454" spans="1:1021 1031:2045 2055:3069 3079:4093 4103:5117 5127:6141 6151:7165 7175:8189 8199:9213 9223:9805" s="109" customFormat="1" ht="67.5" x14ac:dyDescent="0.25">
      <c r="A454" s="21">
        <v>143</v>
      </c>
      <c r="B454" s="11"/>
      <c r="C454" s="11"/>
      <c r="D454" s="11"/>
      <c r="E454" s="26"/>
      <c r="F454" s="40" t="s">
        <v>827</v>
      </c>
      <c r="G454" s="57" t="s">
        <v>828</v>
      </c>
      <c r="H454" s="91">
        <v>2500</v>
      </c>
      <c r="I454" s="92">
        <f t="shared" si="205"/>
        <v>5000</v>
      </c>
      <c r="J454" s="54" t="s">
        <v>33</v>
      </c>
      <c r="K454" s="57"/>
      <c r="L454" s="71"/>
      <c r="M454" s="57"/>
      <c r="N454" s="71"/>
      <c r="O454" s="71"/>
      <c r="P454" s="71"/>
      <c r="Q454" s="97">
        <f t="shared" si="230"/>
        <v>0</v>
      </c>
      <c r="R454" s="97">
        <f t="shared" si="231"/>
        <v>0</v>
      </c>
      <c r="S454" s="57"/>
      <c r="T454" s="57"/>
      <c r="U454" s="57"/>
      <c r="V454" s="57"/>
      <c r="W454" s="2"/>
      <c r="X454" s="4"/>
      <c r="Y454" s="19"/>
      <c r="Z454" s="92"/>
      <c r="AA454" s="92"/>
      <c r="AB454" s="92"/>
      <c r="AC454" s="92"/>
      <c r="AD454" s="92"/>
      <c r="AE454" s="92"/>
      <c r="AF454" s="92"/>
      <c r="AG454" s="92"/>
      <c r="AH454" s="92"/>
    </row>
    <row r="455" spans="1:1021 1031:2045 2055:3069 3079:4093 4103:5117 5127:6141 6151:7165 7175:8189 8199:9213 9223:9805" s="109" customFormat="1" ht="67.5" x14ac:dyDescent="0.25">
      <c r="A455" s="99">
        <v>143</v>
      </c>
      <c r="B455" s="69"/>
      <c r="C455" s="69"/>
      <c r="D455" s="69"/>
      <c r="E455" s="38"/>
      <c r="F455" s="177" t="s">
        <v>829</v>
      </c>
      <c r="G455" s="102" t="s">
        <v>830</v>
      </c>
      <c r="H455" s="100">
        <v>4000</v>
      </c>
      <c r="I455" s="178">
        <f t="shared" si="205"/>
        <v>8000</v>
      </c>
      <c r="J455" s="101" t="s">
        <v>33</v>
      </c>
      <c r="K455" s="102"/>
      <c r="L455" s="103"/>
      <c r="M455" s="102"/>
      <c r="N455" s="103"/>
      <c r="O455" s="103"/>
      <c r="P455" s="103"/>
      <c r="Q455" s="298">
        <f t="shared" si="230"/>
        <v>0</v>
      </c>
      <c r="R455" s="298">
        <f t="shared" si="231"/>
        <v>0</v>
      </c>
      <c r="S455" s="102"/>
      <c r="T455" s="102"/>
      <c r="U455" s="102"/>
      <c r="V455" s="102"/>
      <c r="W455" s="179"/>
      <c r="X455" s="181"/>
      <c r="Y455" s="190"/>
      <c r="Z455" s="178"/>
      <c r="AA455" s="178"/>
      <c r="AB455" s="178"/>
      <c r="AC455" s="178"/>
      <c r="AD455" s="178"/>
      <c r="AE455" s="178"/>
      <c r="AF455" s="178"/>
      <c r="AG455" s="178"/>
      <c r="AH455" s="178"/>
    </row>
    <row r="456" spans="1:1021 1031:2045 2055:3069 3079:4093 4103:5117 5127:6141 6151:7165 7175:8189 8199:9213 9223:9805" s="109" customFormat="1" x14ac:dyDescent="0.25">
      <c r="A456" s="173">
        <v>143</v>
      </c>
      <c r="B456" s="175"/>
      <c r="C456" s="175"/>
      <c r="D456" s="175"/>
      <c r="E456" s="165"/>
      <c r="F456" s="166"/>
      <c r="G456" s="169" t="s">
        <v>831</v>
      </c>
      <c r="H456" s="244"/>
      <c r="I456" s="168"/>
      <c r="J456" s="244"/>
      <c r="K456" s="169"/>
      <c r="L456" s="170"/>
      <c r="M456" s="169"/>
      <c r="N456" s="170"/>
      <c r="O456" s="170"/>
      <c r="P456" s="170"/>
      <c r="Q456" s="299">
        <f>SUM(Q453:Q455)</f>
        <v>0</v>
      </c>
      <c r="R456" s="299">
        <f>SUM(R453:R455)</f>
        <v>0</v>
      </c>
      <c r="S456" s="169"/>
      <c r="T456" s="169"/>
      <c r="U456" s="169"/>
      <c r="V456" s="169"/>
      <c r="W456" s="171"/>
      <c r="X456" s="176"/>
      <c r="Y456" s="253"/>
      <c r="Z456" s="168"/>
      <c r="AA456" s="168"/>
      <c r="AB456" s="168"/>
      <c r="AC456" s="168"/>
      <c r="AD456" s="168"/>
      <c r="AE456" s="168"/>
      <c r="AF456" s="168"/>
      <c r="AG456" s="168"/>
      <c r="AH456" s="168"/>
    </row>
    <row r="457" spans="1:1021 1031:2045 2055:3069 3079:4093 4103:5117 5127:6141 6151:7165 7175:8189 8199:9213 9223:9805" s="133" customFormat="1" ht="54" x14ac:dyDescent="0.25">
      <c r="A457" s="130">
        <v>144</v>
      </c>
      <c r="B457" s="40"/>
      <c r="C457" s="41" t="s">
        <v>832</v>
      </c>
      <c r="D457" s="41" t="s">
        <v>833</v>
      </c>
      <c r="E457" s="37" t="s">
        <v>834</v>
      </c>
      <c r="F457" s="40" t="s">
        <v>835</v>
      </c>
      <c r="G457" s="57" t="s">
        <v>836</v>
      </c>
      <c r="H457" s="91">
        <v>3000</v>
      </c>
      <c r="I457" s="92">
        <f t="shared" ref="I457:I463" si="232">H457*2</f>
        <v>6000</v>
      </c>
      <c r="J457" s="54" t="s">
        <v>33</v>
      </c>
      <c r="K457" s="57"/>
      <c r="L457" s="71"/>
      <c r="M457" s="57"/>
      <c r="N457" s="71"/>
      <c r="O457" s="71"/>
      <c r="P457" s="71"/>
      <c r="Q457" s="97">
        <f t="shared" ref="Q457:Q458" si="233">I457*L457</f>
        <v>0</v>
      </c>
      <c r="R457" s="97">
        <f t="shared" ref="R457:R458" si="234">I457*N457</f>
        <v>0</v>
      </c>
      <c r="S457" s="57"/>
      <c r="T457" s="57"/>
      <c r="U457" s="57"/>
      <c r="V457" s="57"/>
      <c r="W457" s="2"/>
      <c r="X457" s="4"/>
      <c r="Y457" s="131"/>
      <c r="Z457" s="71"/>
      <c r="AA457" s="71"/>
      <c r="AB457" s="71"/>
      <c r="AC457" s="71"/>
      <c r="AD457" s="57"/>
      <c r="AE457" s="57"/>
      <c r="AF457" s="57"/>
      <c r="AG457" s="57"/>
      <c r="AH457" s="57"/>
      <c r="AI457" s="132"/>
      <c r="AM457" s="134"/>
      <c r="AO457" s="134"/>
      <c r="AP457" s="134"/>
      <c r="AQ457" s="134"/>
      <c r="AR457" s="134"/>
      <c r="AS457" s="134"/>
      <c r="BC457" s="134"/>
      <c r="BE457" s="134"/>
      <c r="BF457" s="134"/>
      <c r="BG457" s="134"/>
      <c r="BH457" s="134"/>
      <c r="BI457" s="134"/>
      <c r="BS457" s="134"/>
      <c r="BU457" s="134"/>
      <c r="BV457" s="134"/>
      <c r="BW457" s="134"/>
      <c r="BX457" s="134"/>
      <c r="BY457" s="134"/>
      <c r="CI457" s="134"/>
      <c r="CK457" s="134"/>
      <c r="CL457" s="134"/>
      <c r="CM457" s="134"/>
      <c r="CN457" s="134"/>
      <c r="CO457" s="134"/>
      <c r="CY457" s="134"/>
      <c r="DA457" s="134"/>
      <c r="DB457" s="134"/>
      <c r="DC457" s="134"/>
      <c r="DD457" s="134"/>
      <c r="DE457" s="134"/>
      <c r="DO457" s="134"/>
      <c r="DQ457" s="134"/>
      <c r="DR457" s="134"/>
      <c r="DS457" s="134"/>
      <c r="DT457" s="134"/>
      <c r="DU457" s="134"/>
      <c r="EE457" s="134"/>
      <c r="EG457" s="134"/>
      <c r="EH457" s="134"/>
      <c r="EI457" s="134"/>
      <c r="EJ457" s="134"/>
      <c r="EK457" s="134"/>
      <c r="EU457" s="134"/>
      <c r="EW457" s="134"/>
      <c r="EX457" s="134"/>
      <c r="EY457" s="134"/>
      <c r="EZ457" s="134"/>
      <c r="FA457" s="134"/>
      <c r="FK457" s="134"/>
      <c r="FM457" s="134"/>
      <c r="FN457" s="134"/>
      <c r="FO457" s="134"/>
      <c r="FP457" s="134"/>
      <c r="FQ457" s="134"/>
      <c r="GA457" s="134"/>
      <c r="GC457" s="134"/>
      <c r="GD457" s="134"/>
      <c r="GE457" s="134"/>
      <c r="GF457" s="134"/>
      <c r="GG457" s="134"/>
      <c r="GQ457" s="134"/>
      <c r="GS457" s="134"/>
      <c r="GT457" s="134"/>
      <c r="GU457" s="134"/>
      <c r="GV457" s="134"/>
      <c r="GW457" s="134"/>
      <c r="HG457" s="134"/>
      <c r="HI457" s="134"/>
      <c r="HJ457" s="134"/>
      <c r="HK457" s="134"/>
      <c r="HL457" s="134"/>
      <c r="HM457" s="134"/>
      <c r="HW457" s="134"/>
      <c r="HY457" s="134"/>
      <c r="HZ457" s="134"/>
      <c r="IA457" s="134"/>
      <c r="IB457" s="134"/>
      <c r="IC457" s="134"/>
      <c r="IM457" s="134"/>
      <c r="IO457" s="134"/>
      <c r="IP457" s="134"/>
      <c r="IQ457" s="134"/>
      <c r="IR457" s="134"/>
      <c r="IS457" s="134"/>
      <c r="JC457" s="134"/>
      <c r="JE457" s="134"/>
      <c r="JF457" s="134"/>
      <c r="JG457" s="134"/>
      <c r="JH457" s="134"/>
      <c r="JI457" s="134"/>
      <c r="JS457" s="134"/>
      <c r="JU457" s="134"/>
      <c r="JV457" s="134"/>
      <c r="JW457" s="134"/>
      <c r="JX457" s="134"/>
      <c r="JY457" s="134"/>
      <c r="KI457" s="134"/>
      <c r="KK457" s="134"/>
      <c r="KL457" s="134"/>
      <c r="KM457" s="134"/>
      <c r="KN457" s="134"/>
      <c r="KO457" s="134"/>
      <c r="KY457" s="134"/>
      <c r="LA457" s="134"/>
      <c r="LB457" s="134"/>
      <c r="LC457" s="134"/>
      <c r="LD457" s="134"/>
      <c r="LE457" s="134"/>
      <c r="LO457" s="134"/>
      <c r="LQ457" s="134"/>
      <c r="LR457" s="134"/>
      <c r="LS457" s="134"/>
      <c r="LT457" s="134"/>
      <c r="LU457" s="134"/>
      <c r="ME457" s="134"/>
      <c r="MG457" s="134"/>
      <c r="MH457" s="134"/>
      <c r="MI457" s="134"/>
      <c r="MJ457" s="134"/>
      <c r="MK457" s="134"/>
      <c r="MU457" s="134"/>
      <c r="MW457" s="134"/>
      <c r="MX457" s="134"/>
      <c r="MY457" s="134"/>
      <c r="MZ457" s="134"/>
      <c r="NA457" s="134"/>
      <c r="NK457" s="134"/>
      <c r="NM457" s="134"/>
      <c r="NN457" s="134"/>
      <c r="NO457" s="134"/>
      <c r="NP457" s="134"/>
      <c r="NQ457" s="134"/>
      <c r="OA457" s="134"/>
      <c r="OC457" s="134"/>
      <c r="OD457" s="134"/>
      <c r="OE457" s="134"/>
      <c r="OF457" s="134"/>
      <c r="OG457" s="134"/>
      <c r="OQ457" s="134"/>
      <c r="OS457" s="134"/>
      <c r="OT457" s="134"/>
      <c r="OU457" s="134"/>
      <c r="OV457" s="134"/>
      <c r="OW457" s="134"/>
      <c r="PG457" s="134"/>
      <c r="PI457" s="134"/>
      <c r="PJ457" s="134"/>
      <c r="PK457" s="134"/>
      <c r="PL457" s="134"/>
      <c r="PM457" s="134"/>
      <c r="PW457" s="134"/>
      <c r="PY457" s="134"/>
      <c r="PZ457" s="134"/>
      <c r="QA457" s="134"/>
      <c r="QB457" s="134"/>
      <c r="QC457" s="134"/>
      <c r="QM457" s="134"/>
      <c r="QO457" s="134"/>
      <c r="QP457" s="134"/>
      <c r="QQ457" s="134"/>
      <c r="QR457" s="134"/>
      <c r="QS457" s="134"/>
      <c r="RC457" s="134"/>
      <c r="RE457" s="134"/>
      <c r="RF457" s="134"/>
      <c r="RG457" s="134"/>
      <c r="RH457" s="134"/>
      <c r="RI457" s="134"/>
      <c r="RS457" s="134"/>
      <c r="RU457" s="134"/>
      <c r="RV457" s="134"/>
      <c r="RW457" s="134"/>
      <c r="RX457" s="134"/>
      <c r="RY457" s="134"/>
      <c r="SI457" s="134"/>
      <c r="SK457" s="134"/>
      <c r="SL457" s="134"/>
      <c r="SM457" s="134"/>
      <c r="SN457" s="134"/>
      <c r="SO457" s="134"/>
      <c r="SY457" s="134"/>
      <c r="TA457" s="134"/>
      <c r="TB457" s="134"/>
      <c r="TC457" s="134"/>
      <c r="TD457" s="134"/>
      <c r="TE457" s="134"/>
      <c r="TO457" s="134"/>
      <c r="TQ457" s="134"/>
      <c r="TR457" s="134"/>
      <c r="TS457" s="134"/>
      <c r="TT457" s="134"/>
      <c r="TU457" s="134"/>
      <c r="UE457" s="134"/>
      <c r="UG457" s="134"/>
      <c r="UH457" s="134"/>
      <c r="UI457" s="134"/>
      <c r="UJ457" s="134"/>
      <c r="UK457" s="134"/>
      <c r="UU457" s="134"/>
      <c r="UW457" s="134"/>
      <c r="UX457" s="134"/>
      <c r="UY457" s="134"/>
      <c r="UZ457" s="134"/>
      <c r="VA457" s="134"/>
      <c r="VK457" s="134"/>
      <c r="VM457" s="134"/>
      <c r="VN457" s="134"/>
      <c r="VO457" s="134"/>
      <c r="VP457" s="134"/>
      <c r="VQ457" s="134"/>
      <c r="WA457" s="134"/>
      <c r="WC457" s="134"/>
      <c r="WD457" s="134"/>
      <c r="WE457" s="134"/>
      <c r="WF457" s="134"/>
      <c r="WG457" s="134"/>
      <c r="WQ457" s="134"/>
      <c r="WS457" s="134"/>
      <c r="WT457" s="134"/>
      <c r="WU457" s="134"/>
      <c r="WV457" s="134"/>
      <c r="WW457" s="134"/>
      <c r="XG457" s="134"/>
      <c r="XI457" s="134"/>
      <c r="XJ457" s="134"/>
      <c r="XK457" s="134"/>
      <c r="XL457" s="134"/>
      <c r="XM457" s="134"/>
      <c r="XW457" s="134"/>
      <c r="XY457" s="134"/>
      <c r="XZ457" s="134"/>
      <c r="YA457" s="134"/>
      <c r="YB457" s="134"/>
      <c r="YC457" s="134"/>
      <c r="YM457" s="134"/>
      <c r="YO457" s="134"/>
      <c r="YP457" s="134"/>
      <c r="YQ457" s="134"/>
      <c r="YR457" s="134"/>
      <c r="YS457" s="134"/>
      <c r="ZC457" s="134"/>
      <c r="ZE457" s="134"/>
      <c r="ZF457" s="134"/>
      <c r="ZG457" s="134"/>
      <c r="ZH457" s="134"/>
      <c r="ZI457" s="134"/>
      <c r="ZS457" s="134"/>
      <c r="ZU457" s="134"/>
      <c r="ZV457" s="134"/>
      <c r="ZW457" s="134"/>
      <c r="ZX457" s="134"/>
      <c r="ZY457" s="134"/>
      <c r="AAI457" s="134"/>
      <c r="AAK457" s="134"/>
      <c r="AAL457" s="134"/>
      <c r="AAM457" s="134"/>
      <c r="AAN457" s="134"/>
      <c r="AAO457" s="134"/>
      <c r="AAY457" s="134"/>
      <c r="ABA457" s="134"/>
      <c r="ABB457" s="134"/>
      <c r="ABC457" s="134"/>
      <c r="ABD457" s="134"/>
      <c r="ABE457" s="134"/>
      <c r="ABO457" s="134"/>
      <c r="ABQ457" s="134"/>
      <c r="ABR457" s="134"/>
      <c r="ABS457" s="134"/>
      <c r="ABT457" s="134"/>
      <c r="ABU457" s="134"/>
      <c r="ACE457" s="134"/>
      <c r="ACG457" s="134"/>
      <c r="ACH457" s="134"/>
      <c r="ACI457" s="134"/>
      <c r="ACJ457" s="134"/>
      <c r="ACK457" s="134"/>
      <c r="ACU457" s="134"/>
      <c r="ACW457" s="134"/>
      <c r="ACX457" s="134"/>
      <c r="ACY457" s="134"/>
      <c r="ACZ457" s="134"/>
      <c r="ADA457" s="134"/>
      <c r="ADK457" s="134"/>
      <c r="ADM457" s="134"/>
      <c r="ADN457" s="134"/>
      <c r="ADO457" s="134"/>
      <c r="ADP457" s="134"/>
      <c r="ADQ457" s="134"/>
      <c r="AEA457" s="134"/>
      <c r="AEC457" s="134"/>
      <c r="AED457" s="134"/>
      <c r="AEE457" s="134"/>
      <c r="AEF457" s="134"/>
      <c r="AEG457" s="134"/>
      <c r="AEQ457" s="134"/>
      <c r="AES457" s="134"/>
      <c r="AET457" s="134"/>
      <c r="AEU457" s="134"/>
      <c r="AEV457" s="134"/>
      <c r="AEW457" s="134"/>
      <c r="AFG457" s="134"/>
      <c r="AFI457" s="134"/>
      <c r="AFJ457" s="134"/>
      <c r="AFK457" s="134"/>
      <c r="AFL457" s="134"/>
      <c r="AFM457" s="134"/>
      <c r="AFW457" s="134"/>
      <c r="AFY457" s="134"/>
      <c r="AFZ457" s="134"/>
      <c r="AGA457" s="134"/>
      <c r="AGB457" s="134"/>
      <c r="AGC457" s="134"/>
      <c r="AGM457" s="134"/>
      <c r="AGO457" s="134"/>
      <c r="AGP457" s="134"/>
      <c r="AGQ457" s="134"/>
      <c r="AGR457" s="134"/>
      <c r="AGS457" s="134"/>
      <c r="AHC457" s="134"/>
      <c r="AHE457" s="134"/>
      <c r="AHF457" s="134"/>
      <c r="AHG457" s="134"/>
      <c r="AHH457" s="134"/>
      <c r="AHI457" s="134"/>
      <c r="AHS457" s="134"/>
      <c r="AHU457" s="134"/>
      <c r="AHV457" s="134"/>
      <c r="AHW457" s="134"/>
      <c r="AHX457" s="134"/>
      <c r="AHY457" s="134"/>
      <c r="AII457" s="134"/>
      <c r="AIK457" s="134"/>
      <c r="AIL457" s="134"/>
      <c r="AIM457" s="134"/>
      <c r="AIN457" s="134"/>
      <c r="AIO457" s="134"/>
      <c r="AIY457" s="134"/>
      <c r="AJA457" s="134"/>
      <c r="AJB457" s="134"/>
      <c r="AJC457" s="134"/>
      <c r="AJD457" s="134"/>
      <c r="AJE457" s="134"/>
      <c r="AJO457" s="134"/>
      <c r="AJQ457" s="134"/>
      <c r="AJR457" s="134"/>
      <c r="AJS457" s="134"/>
      <c r="AJT457" s="134"/>
      <c r="AJU457" s="134"/>
      <c r="AKE457" s="134"/>
      <c r="AKG457" s="134"/>
      <c r="AKH457" s="134"/>
      <c r="AKI457" s="134"/>
      <c r="AKJ457" s="134"/>
      <c r="AKK457" s="134"/>
      <c r="AKU457" s="134"/>
      <c r="AKW457" s="134"/>
      <c r="AKX457" s="134"/>
      <c r="AKY457" s="134"/>
      <c r="AKZ457" s="134"/>
      <c r="ALA457" s="134"/>
      <c r="ALK457" s="134"/>
      <c r="ALM457" s="134"/>
      <c r="ALN457" s="134"/>
      <c r="ALO457" s="134"/>
      <c r="ALP457" s="134"/>
      <c r="ALQ457" s="134"/>
      <c r="AMA457" s="134"/>
      <c r="AMC457" s="134"/>
      <c r="AMD457" s="134"/>
      <c r="AME457" s="134"/>
      <c r="AMF457" s="134"/>
      <c r="AMG457" s="134"/>
      <c r="AMQ457" s="134"/>
      <c r="AMS457" s="134"/>
      <c r="AMT457" s="134"/>
      <c r="AMU457" s="134"/>
      <c r="AMV457" s="134"/>
      <c r="AMW457" s="134"/>
      <c r="ANG457" s="134"/>
      <c r="ANI457" s="134"/>
      <c r="ANJ457" s="134"/>
      <c r="ANK457" s="134"/>
      <c r="ANL457" s="134"/>
      <c r="ANM457" s="134"/>
      <c r="ANW457" s="134"/>
      <c r="ANY457" s="134"/>
      <c r="ANZ457" s="134"/>
      <c r="AOA457" s="134"/>
      <c r="AOB457" s="134"/>
      <c r="AOC457" s="134"/>
      <c r="AOM457" s="134"/>
      <c r="AOO457" s="134"/>
      <c r="AOP457" s="134"/>
      <c r="AOQ457" s="134"/>
      <c r="AOR457" s="134"/>
      <c r="AOS457" s="134"/>
      <c r="APC457" s="134"/>
      <c r="APE457" s="134"/>
      <c r="APF457" s="134"/>
      <c r="APG457" s="134"/>
      <c r="APH457" s="134"/>
      <c r="API457" s="134"/>
      <c r="APS457" s="134"/>
      <c r="APU457" s="134"/>
      <c r="APV457" s="134"/>
      <c r="APW457" s="134"/>
      <c r="APX457" s="134"/>
      <c r="APY457" s="134"/>
      <c r="AQI457" s="134"/>
      <c r="AQK457" s="134"/>
      <c r="AQL457" s="134"/>
      <c r="AQM457" s="134"/>
      <c r="AQN457" s="134"/>
      <c r="AQO457" s="134"/>
      <c r="AQY457" s="134"/>
      <c r="ARA457" s="134"/>
      <c r="ARB457" s="134"/>
      <c r="ARC457" s="134"/>
      <c r="ARD457" s="134"/>
      <c r="ARE457" s="134"/>
      <c r="ARO457" s="134"/>
      <c r="ARQ457" s="134"/>
      <c r="ARR457" s="134"/>
      <c r="ARS457" s="134"/>
      <c r="ART457" s="134"/>
      <c r="ARU457" s="134"/>
      <c r="ASE457" s="134"/>
      <c r="ASG457" s="134"/>
      <c r="ASH457" s="134"/>
      <c r="ASI457" s="134"/>
      <c r="ASJ457" s="134"/>
      <c r="ASK457" s="134"/>
      <c r="ASU457" s="134"/>
      <c r="ASW457" s="134"/>
      <c r="ASX457" s="134"/>
      <c r="ASY457" s="134"/>
      <c r="ASZ457" s="134"/>
      <c r="ATA457" s="134"/>
      <c r="ATK457" s="134"/>
      <c r="ATM457" s="134"/>
      <c r="ATN457" s="134"/>
      <c r="ATO457" s="134"/>
      <c r="ATP457" s="134"/>
      <c r="ATQ457" s="134"/>
      <c r="AUA457" s="134"/>
      <c r="AUC457" s="134"/>
      <c r="AUD457" s="134"/>
      <c r="AUE457" s="134"/>
      <c r="AUF457" s="134"/>
      <c r="AUG457" s="134"/>
      <c r="AUQ457" s="134"/>
      <c r="AUS457" s="134"/>
      <c r="AUT457" s="134"/>
      <c r="AUU457" s="134"/>
      <c r="AUV457" s="134"/>
      <c r="AUW457" s="134"/>
      <c r="AVG457" s="134"/>
      <c r="AVI457" s="134"/>
      <c r="AVJ457" s="134"/>
      <c r="AVK457" s="134"/>
      <c r="AVL457" s="134"/>
      <c r="AVM457" s="134"/>
      <c r="AVW457" s="134"/>
      <c r="AVY457" s="134"/>
      <c r="AVZ457" s="134"/>
      <c r="AWA457" s="134"/>
      <c r="AWB457" s="134"/>
      <c r="AWC457" s="134"/>
      <c r="AWM457" s="134"/>
      <c r="AWO457" s="134"/>
      <c r="AWP457" s="134"/>
      <c r="AWQ457" s="134"/>
      <c r="AWR457" s="134"/>
      <c r="AWS457" s="134"/>
      <c r="AXC457" s="134"/>
      <c r="AXE457" s="134"/>
      <c r="AXF457" s="134"/>
      <c r="AXG457" s="134"/>
      <c r="AXH457" s="134"/>
      <c r="AXI457" s="134"/>
      <c r="AXS457" s="134"/>
      <c r="AXU457" s="134"/>
      <c r="AXV457" s="134"/>
      <c r="AXW457" s="134"/>
      <c r="AXX457" s="134"/>
      <c r="AXY457" s="134"/>
      <c r="AYI457" s="134"/>
      <c r="AYK457" s="134"/>
      <c r="AYL457" s="134"/>
      <c r="AYM457" s="134"/>
      <c r="AYN457" s="134"/>
      <c r="AYO457" s="134"/>
      <c r="AYY457" s="134"/>
      <c r="AZA457" s="134"/>
      <c r="AZB457" s="134"/>
      <c r="AZC457" s="134"/>
      <c r="AZD457" s="134"/>
      <c r="AZE457" s="134"/>
      <c r="AZO457" s="134"/>
      <c r="AZQ457" s="134"/>
      <c r="AZR457" s="134"/>
      <c r="AZS457" s="134"/>
      <c r="AZT457" s="134"/>
      <c r="AZU457" s="134"/>
      <c r="BAE457" s="134"/>
      <c r="BAG457" s="134"/>
      <c r="BAH457" s="134"/>
      <c r="BAI457" s="134"/>
      <c r="BAJ457" s="134"/>
      <c r="BAK457" s="134"/>
      <c r="BAU457" s="134"/>
      <c r="BAW457" s="134"/>
      <c r="BAX457" s="134"/>
      <c r="BAY457" s="134"/>
      <c r="BAZ457" s="134"/>
      <c r="BBA457" s="134"/>
      <c r="BBK457" s="134"/>
      <c r="BBM457" s="134"/>
      <c r="BBN457" s="134"/>
      <c r="BBO457" s="134"/>
      <c r="BBP457" s="134"/>
      <c r="BBQ457" s="134"/>
      <c r="BCA457" s="134"/>
      <c r="BCC457" s="134"/>
      <c r="BCD457" s="134"/>
      <c r="BCE457" s="134"/>
      <c r="BCF457" s="134"/>
      <c r="BCG457" s="134"/>
      <c r="BCQ457" s="134"/>
      <c r="BCS457" s="134"/>
      <c r="BCT457" s="134"/>
      <c r="BCU457" s="134"/>
      <c r="BCV457" s="134"/>
      <c r="BCW457" s="134"/>
      <c r="BDG457" s="134"/>
      <c r="BDI457" s="134"/>
      <c r="BDJ457" s="134"/>
      <c r="BDK457" s="134"/>
      <c r="BDL457" s="134"/>
      <c r="BDM457" s="134"/>
      <c r="BDW457" s="134"/>
      <c r="BDY457" s="134"/>
      <c r="BDZ457" s="134"/>
      <c r="BEA457" s="134"/>
      <c r="BEB457" s="134"/>
      <c r="BEC457" s="134"/>
      <c r="BEM457" s="134"/>
      <c r="BEO457" s="134"/>
      <c r="BEP457" s="134"/>
      <c r="BEQ457" s="134"/>
      <c r="BER457" s="134"/>
      <c r="BES457" s="134"/>
      <c r="BFC457" s="134"/>
      <c r="BFE457" s="134"/>
      <c r="BFF457" s="134"/>
      <c r="BFG457" s="134"/>
      <c r="BFH457" s="134"/>
      <c r="BFI457" s="134"/>
      <c r="BFS457" s="134"/>
      <c r="BFU457" s="134"/>
      <c r="BFV457" s="134"/>
      <c r="BFW457" s="134"/>
      <c r="BFX457" s="134"/>
      <c r="BFY457" s="134"/>
      <c r="BGI457" s="134"/>
      <c r="BGK457" s="134"/>
      <c r="BGL457" s="134"/>
      <c r="BGM457" s="134"/>
      <c r="BGN457" s="134"/>
      <c r="BGO457" s="134"/>
      <c r="BGY457" s="134"/>
      <c r="BHA457" s="134"/>
      <c r="BHB457" s="134"/>
      <c r="BHC457" s="134"/>
      <c r="BHD457" s="134"/>
      <c r="BHE457" s="134"/>
      <c r="BHO457" s="134"/>
      <c r="BHQ457" s="134"/>
      <c r="BHR457" s="134"/>
      <c r="BHS457" s="134"/>
      <c r="BHT457" s="134"/>
      <c r="BHU457" s="134"/>
      <c r="BIE457" s="134"/>
      <c r="BIG457" s="134"/>
      <c r="BIH457" s="134"/>
      <c r="BII457" s="134"/>
      <c r="BIJ457" s="134"/>
      <c r="BIK457" s="134"/>
      <c r="BIU457" s="134"/>
      <c r="BIW457" s="134"/>
      <c r="BIX457" s="134"/>
      <c r="BIY457" s="134"/>
      <c r="BIZ457" s="134"/>
      <c r="BJA457" s="134"/>
      <c r="BJK457" s="134"/>
      <c r="BJM457" s="134"/>
      <c r="BJN457" s="134"/>
      <c r="BJO457" s="134"/>
      <c r="BJP457" s="134"/>
      <c r="BJQ457" s="134"/>
      <c r="BKA457" s="134"/>
      <c r="BKC457" s="134"/>
      <c r="BKD457" s="134"/>
      <c r="BKE457" s="134"/>
      <c r="BKF457" s="134"/>
      <c r="BKG457" s="134"/>
      <c r="BKQ457" s="134"/>
      <c r="BKS457" s="134"/>
      <c r="BKT457" s="134"/>
      <c r="BKU457" s="134"/>
      <c r="BKV457" s="134"/>
      <c r="BKW457" s="134"/>
      <c r="BLG457" s="134"/>
      <c r="BLI457" s="134"/>
      <c r="BLJ457" s="134"/>
      <c r="BLK457" s="134"/>
      <c r="BLL457" s="134"/>
      <c r="BLM457" s="134"/>
      <c r="BLW457" s="134"/>
      <c r="BLY457" s="134"/>
      <c r="BLZ457" s="134"/>
      <c r="BMA457" s="134"/>
      <c r="BMB457" s="134"/>
      <c r="BMC457" s="134"/>
      <c r="BMM457" s="134"/>
      <c r="BMO457" s="134"/>
      <c r="BMP457" s="134"/>
      <c r="BMQ457" s="134"/>
      <c r="BMR457" s="134"/>
      <c r="BMS457" s="134"/>
      <c r="BNC457" s="134"/>
      <c r="BNE457" s="134"/>
      <c r="BNF457" s="134"/>
      <c r="BNG457" s="134"/>
      <c r="BNH457" s="134"/>
      <c r="BNI457" s="134"/>
      <c r="BNS457" s="134"/>
      <c r="BNU457" s="134"/>
      <c r="BNV457" s="134"/>
      <c r="BNW457" s="134"/>
      <c r="BNX457" s="134"/>
      <c r="BNY457" s="134"/>
      <c r="BOI457" s="134"/>
      <c r="BOK457" s="134"/>
      <c r="BOL457" s="134"/>
      <c r="BOM457" s="134"/>
      <c r="BON457" s="134"/>
      <c r="BOO457" s="134"/>
      <c r="BOY457" s="134"/>
      <c r="BPA457" s="134"/>
      <c r="BPB457" s="134"/>
      <c r="BPC457" s="134"/>
      <c r="BPD457" s="134"/>
      <c r="BPE457" s="134"/>
      <c r="BPO457" s="134"/>
      <c r="BPQ457" s="134"/>
      <c r="BPR457" s="134"/>
      <c r="BPS457" s="134"/>
      <c r="BPT457" s="134"/>
      <c r="BPU457" s="134"/>
      <c r="BQE457" s="134"/>
      <c r="BQG457" s="134"/>
      <c r="BQH457" s="134"/>
      <c r="BQI457" s="134"/>
      <c r="BQJ457" s="134"/>
      <c r="BQK457" s="134"/>
      <c r="BQU457" s="134"/>
      <c r="BQW457" s="134"/>
      <c r="BQX457" s="134"/>
      <c r="BQY457" s="134"/>
      <c r="BQZ457" s="134"/>
      <c r="BRA457" s="134"/>
      <c r="BRK457" s="134"/>
      <c r="BRM457" s="134"/>
      <c r="BRN457" s="134"/>
      <c r="BRO457" s="134"/>
      <c r="BRP457" s="134"/>
      <c r="BRQ457" s="134"/>
      <c r="BSA457" s="134"/>
      <c r="BSC457" s="134"/>
      <c r="BSD457" s="134"/>
      <c r="BSE457" s="134"/>
      <c r="BSF457" s="134"/>
      <c r="BSG457" s="134"/>
      <c r="BSQ457" s="134"/>
      <c r="BSS457" s="134"/>
      <c r="BST457" s="134"/>
      <c r="BSU457" s="134"/>
      <c r="BSV457" s="134"/>
      <c r="BSW457" s="134"/>
      <c r="BTG457" s="134"/>
      <c r="BTI457" s="134"/>
      <c r="BTJ457" s="134"/>
      <c r="BTK457" s="134"/>
      <c r="BTL457" s="134"/>
      <c r="BTM457" s="134"/>
      <c r="BTW457" s="134"/>
      <c r="BTY457" s="134"/>
      <c r="BTZ457" s="134"/>
      <c r="BUA457" s="134"/>
      <c r="BUB457" s="134"/>
      <c r="BUC457" s="134"/>
      <c r="BUM457" s="134"/>
      <c r="BUO457" s="134"/>
      <c r="BUP457" s="134"/>
      <c r="BUQ457" s="134"/>
      <c r="BUR457" s="134"/>
      <c r="BUS457" s="134"/>
      <c r="BVC457" s="134"/>
      <c r="BVE457" s="134"/>
      <c r="BVF457" s="134"/>
      <c r="BVG457" s="134"/>
      <c r="BVH457" s="134"/>
      <c r="BVI457" s="134"/>
      <c r="BVS457" s="134"/>
      <c r="BVU457" s="134"/>
      <c r="BVV457" s="134"/>
      <c r="BVW457" s="134"/>
      <c r="BVX457" s="134"/>
      <c r="BVY457" s="134"/>
      <c r="BWI457" s="134"/>
      <c r="BWK457" s="134"/>
      <c r="BWL457" s="134"/>
      <c r="BWM457" s="134"/>
      <c r="BWN457" s="134"/>
      <c r="BWO457" s="134"/>
      <c r="BWY457" s="134"/>
      <c r="BXA457" s="134"/>
      <c r="BXB457" s="134"/>
      <c r="BXC457" s="134"/>
      <c r="BXD457" s="134"/>
      <c r="BXE457" s="134"/>
      <c r="BXO457" s="134"/>
      <c r="BXQ457" s="134"/>
      <c r="BXR457" s="134"/>
      <c r="BXS457" s="134"/>
      <c r="BXT457" s="134"/>
      <c r="BXU457" s="134"/>
      <c r="BYE457" s="134"/>
      <c r="BYG457" s="134"/>
      <c r="BYH457" s="134"/>
      <c r="BYI457" s="134"/>
      <c r="BYJ457" s="134"/>
      <c r="BYK457" s="134"/>
      <c r="BYU457" s="134"/>
      <c r="BYW457" s="134"/>
      <c r="BYX457" s="134"/>
      <c r="BYY457" s="134"/>
      <c r="BYZ457" s="134"/>
      <c r="BZA457" s="134"/>
      <c r="BZK457" s="134"/>
      <c r="BZM457" s="134"/>
      <c r="BZN457" s="134"/>
      <c r="BZO457" s="134"/>
      <c r="BZP457" s="134"/>
      <c r="BZQ457" s="134"/>
      <c r="CAA457" s="134"/>
      <c r="CAC457" s="134"/>
      <c r="CAD457" s="134"/>
      <c r="CAE457" s="134"/>
      <c r="CAF457" s="134"/>
      <c r="CAG457" s="134"/>
      <c r="CAQ457" s="134"/>
      <c r="CAS457" s="134"/>
      <c r="CAT457" s="134"/>
      <c r="CAU457" s="134"/>
      <c r="CAV457" s="134"/>
      <c r="CAW457" s="134"/>
      <c r="CBG457" s="134"/>
      <c r="CBI457" s="134"/>
      <c r="CBJ457" s="134"/>
      <c r="CBK457" s="134"/>
      <c r="CBL457" s="134"/>
      <c r="CBM457" s="134"/>
      <c r="CBW457" s="134"/>
      <c r="CBY457" s="134"/>
      <c r="CBZ457" s="134"/>
      <c r="CCA457" s="134"/>
      <c r="CCB457" s="134"/>
      <c r="CCC457" s="134"/>
      <c r="CCM457" s="134"/>
      <c r="CCO457" s="134"/>
      <c r="CCP457" s="134"/>
      <c r="CCQ457" s="134"/>
      <c r="CCR457" s="134"/>
      <c r="CCS457" s="134"/>
      <c r="CDC457" s="134"/>
      <c r="CDE457" s="134"/>
      <c r="CDF457" s="134"/>
      <c r="CDG457" s="134"/>
      <c r="CDH457" s="134"/>
      <c r="CDI457" s="134"/>
      <c r="CDS457" s="134"/>
      <c r="CDU457" s="134"/>
      <c r="CDV457" s="134"/>
      <c r="CDW457" s="134"/>
      <c r="CDX457" s="134"/>
      <c r="CDY457" s="134"/>
      <c r="CEI457" s="134"/>
      <c r="CEK457" s="134"/>
      <c r="CEL457" s="134"/>
      <c r="CEM457" s="134"/>
      <c r="CEN457" s="134"/>
      <c r="CEO457" s="134"/>
      <c r="CEY457" s="134"/>
      <c r="CFA457" s="134"/>
      <c r="CFB457" s="134"/>
      <c r="CFC457" s="134"/>
      <c r="CFD457" s="134"/>
      <c r="CFE457" s="134"/>
      <c r="CFO457" s="134"/>
      <c r="CFQ457" s="134"/>
      <c r="CFR457" s="134"/>
      <c r="CFS457" s="134"/>
      <c r="CFT457" s="134"/>
      <c r="CFU457" s="134"/>
      <c r="CGE457" s="134"/>
      <c r="CGG457" s="134"/>
      <c r="CGH457" s="134"/>
      <c r="CGI457" s="134"/>
      <c r="CGJ457" s="134"/>
      <c r="CGK457" s="134"/>
      <c r="CGU457" s="134"/>
      <c r="CGW457" s="134"/>
      <c r="CGX457" s="134"/>
      <c r="CGY457" s="134"/>
      <c r="CGZ457" s="134"/>
      <c r="CHA457" s="134"/>
      <c r="CHK457" s="134"/>
      <c r="CHM457" s="134"/>
      <c r="CHN457" s="134"/>
      <c r="CHO457" s="134"/>
      <c r="CHP457" s="134"/>
      <c r="CHQ457" s="134"/>
      <c r="CIA457" s="134"/>
      <c r="CIC457" s="134"/>
      <c r="CID457" s="134"/>
      <c r="CIE457" s="134"/>
      <c r="CIF457" s="134"/>
      <c r="CIG457" s="134"/>
      <c r="CIQ457" s="134"/>
      <c r="CIS457" s="134"/>
      <c r="CIT457" s="134"/>
      <c r="CIU457" s="134"/>
      <c r="CIV457" s="134"/>
      <c r="CIW457" s="134"/>
      <c r="CJG457" s="134"/>
      <c r="CJI457" s="134"/>
      <c r="CJJ457" s="134"/>
      <c r="CJK457" s="134"/>
      <c r="CJL457" s="134"/>
      <c r="CJM457" s="134"/>
      <c r="CJW457" s="134"/>
      <c r="CJY457" s="134"/>
      <c r="CJZ457" s="134"/>
      <c r="CKA457" s="134"/>
      <c r="CKB457" s="134"/>
      <c r="CKC457" s="134"/>
      <c r="CKM457" s="134"/>
      <c r="CKO457" s="134"/>
      <c r="CKP457" s="134"/>
      <c r="CKQ457" s="134"/>
      <c r="CKR457" s="134"/>
      <c r="CKS457" s="134"/>
      <c r="CLC457" s="134"/>
      <c r="CLE457" s="134"/>
      <c r="CLF457" s="134"/>
      <c r="CLG457" s="134"/>
      <c r="CLH457" s="134"/>
      <c r="CLI457" s="134"/>
      <c r="CLS457" s="134"/>
      <c r="CLU457" s="134"/>
      <c r="CLV457" s="134"/>
      <c r="CLW457" s="134"/>
      <c r="CLX457" s="134"/>
      <c r="CLY457" s="134"/>
      <c r="CMI457" s="134"/>
      <c r="CMK457" s="134"/>
      <c r="CML457" s="134"/>
      <c r="CMM457" s="134"/>
      <c r="CMN457" s="134"/>
      <c r="CMO457" s="134"/>
      <c r="CMY457" s="134"/>
      <c r="CNA457" s="134"/>
      <c r="CNB457" s="134"/>
      <c r="CNC457" s="134"/>
      <c r="CND457" s="134"/>
      <c r="CNE457" s="134"/>
      <c r="CNO457" s="134"/>
      <c r="CNQ457" s="134"/>
      <c r="CNR457" s="134"/>
      <c r="CNS457" s="134"/>
      <c r="CNT457" s="134"/>
      <c r="CNU457" s="134"/>
      <c r="COE457" s="134"/>
      <c r="COG457" s="134"/>
      <c r="COH457" s="134"/>
      <c r="COI457" s="134"/>
      <c r="COJ457" s="134"/>
      <c r="COK457" s="134"/>
      <c r="COU457" s="134"/>
      <c r="COW457" s="134"/>
      <c r="COX457" s="134"/>
      <c r="COY457" s="134"/>
      <c r="COZ457" s="134"/>
      <c r="CPA457" s="134"/>
      <c r="CPK457" s="134"/>
      <c r="CPM457" s="134"/>
      <c r="CPN457" s="134"/>
      <c r="CPO457" s="134"/>
      <c r="CPP457" s="134"/>
      <c r="CPQ457" s="134"/>
      <c r="CQA457" s="134"/>
      <c r="CQC457" s="134"/>
      <c r="CQD457" s="134"/>
      <c r="CQE457" s="134"/>
      <c r="CQF457" s="134"/>
      <c r="CQG457" s="134"/>
      <c r="CQQ457" s="134"/>
      <c r="CQS457" s="134"/>
      <c r="CQT457" s="134"/>
      <c r="CQU457" s="134"/>
      <c r="CQV457" s="134"/>
      <c r="CQW457" s="134"/>
      <c r="CRG457" s="134"/>
      <c r="CRI457" s="134"/>
      <c r="CRJ457" s="134"/>
      <c r="CRK457" s="134"/>
      <c r="CRL457" s="134"/>
      <c r="CRM457" s="134"/>
      <c r="CRW457" s="134"/>
      <c r="CRY457" s="134"/>
      <c r="CRZ457" s="134"/>
      <c r="CSA457" s="134"/>
      <c r="CSB457" s="134"/>
      <c r="CSC457" s="134"/>
      <c r="CSM457" s="134"/>
      <c r="CSO457" s="134"/>
      <c r="CSP457" s="134"/>
      <c r="CSQ457" s="134"/>
      <c r="CSR457" s="134"/>
      <c r="CSS457" s="134"/>
      <c r="CTC457" s="134"/>
      <c r="CTE457" s="134"/>
      <c r="CTF457" s="134"/>
      <c r="CTG457" s="134"/>
      <c r="CTH457" s="134"/>
      <c r="CTI457" s="134"/>
      <c r="CTS457" s="134"/>
      <c r="CTU457" s="134"/>
      <c r="CTV457" s="134"/>
      <c r="CTW457" s="134"/>
      <c r="CTX457" s="134"/>
      <c r="CTY457" s="134"/>
      <c r="CUI457" s="134"/>
      <c r="CUK457" s="134"/>
      <c r="CUL457" s="134"/>
      <c r="CUM457" s="134"/>
      <c r="CUN457" s="134"/>
      <c r="CUO457" s="134"/>
      <c r="CUY457" s="134"/>
      <c r="CVA457" s="134"/>
      <c r="CVB457" s="134"/>
      <c r="CVC457" s="134"/>
      <c r="CVD457" s="134"/>
      <c r="CVE457" s="134"/>
      <c r="CVO457" s="134"/>
      <c r="CVQ457" s="134"/>
      <c r="CVR457" s="134"/>
      <c r="CVS457" s="134"/>
      <c r="CVT457" s="134"/>
      <c r="CVU457" s="134"/>
      <c r="CWE457" s="134"/>
      <c r="CWG457" s="134"/>
      <c r="CWH457" s="134"/>
      <c r="CWI457" s="134"/>
      <c r="CWJ457" s="134"/>
      <c r="CWK457" s="134"/>
      <c r="CWU457" s="134"/>
      <c r="CWW457" s="134"/>
      <c r="CWX457" s="134"/>
      <c r="CWY457" s="134"/>
      <c r="CWZ457" s="134"/>
      <c r="CXA457" s="134"/>
      <c r="CXK457" s="134"/>
      <c r="CXM457" s="134"/>
      <c r="CXN457" s="134"/>
      <c r="CXO457" s="134"/>
      <c r="CXP457" s="134"/>
      <c r="CXQ457" s="134"/>
      <c r="CYA457" s="134"/>
      <c r="CYC457" s="134"/>
      <c r="CYD457" s="134"/>
      <c r="CYE457" s="134"/>
      <c r="CYF457" s="134"/>
      <c r="CYG457" s="134"/>
      <c r="CYQ457" s="134"/>
      <c r="CYS457" s="134"/>
      <c r="CYT457" s="134"/>
      <c r="CYU457" s="134"/>
      <c r="CYV457" s="134"/>
      <c r="CYW457" s="134"/>
      <c r="CZG457" s="134"/>
      <c r="CZI457" s="134"/>
      <c r="CZJ457" s="134"/>
      <c r="CZK457" s="134"/>
      <c r="CZL457" s="134"/>
      <c r="CZM457" s="134"/>
      <c r="CZW457" s="134"/>
      <c r="CZY457" s="134"/>
      <c r="CZZ457" s="134"/>
      <c r="DAA457" s="134"/>
      <c r="DAB457" s="134"/>
      <c r="DAC457" s="134"/>
      <c r="DAM457" s="134"/>
      <c r="DAO457" s="134"/>
      <c r="DAP457" s="134"/>
      <c r="DAQ457" s="134"/>
      <c r="DAR457" s="134"/>
      <c r="DAS457" s="134"/>
      <c r="DBC457" s="134"/>
      <c r="DBE457" s="134"/>
      <c r="DBF457" s="134"/>
      <c r="DBG457" s="134"/>
      <c r="DBH457" s="134"/>
      <c r="DBI457" s="134"/>
      <c r="DBS457" s="134"/>
      <c r="DBU457" s="134"/>
      <c r="DBV457" s="134"/>
      <c r="DBW457" s="134"/>
      <c r="DBX457" s="134"/>
      <c r="DBY457" s="134"/>
      <c r="DCI457" s="134"/>
      <c r="DCK457" s="134"/>
      <c r="DCL457" s="134"/>
      <c r="DCM457" s="134"/>
      <c r="DCN457" s="134"/>
      <c r="DCO457" s="134"/>
      <c r="DCY457" s="134"/>
      <c r="DDA457" s="134"/>
      <c r="DDB457" s="134"/>
      <c r="DDC457" s="134"/>
      <c r="DDD457" s="134"/>
      <c r="DDE457" s="134"/>
      <c r="DDO457" s="134"/>
      <c r="DDQ457" s="134"/>
      <c r="DDR457" s="134"/>
      <c r="DDS457" s="134"/>
      <c r="DDT457" s="134"/>
      <c r="DDU457" s="134"/>
      <c r="DEE457" s="134"/>
      <c r="DEG457" s="134"/>
      <c r="DEH457" s="134"/>
      <c r="DEI457" s="134"/>
      <c r="DEJ457" s="134"/>
      <c r="DEK457" s="134"/>
      <c r="DEU457" s="134"/>
      <c r="DEW457" s="134"/>
      <c r="DEX457" s="134"/>
      <c r="DEY457" s="134"/>
      <c r="DEZ457" s="134"/>
      <c r="DFA457" s="134"/>
      <c r="DFK457" s="134"/>
      <c r="DFM457" s="134"/>
      <c r="DFN457" s="134"/>
      <c r="DFO457" s="134"/>
      <c r="DFP457" s="134"/>
      <c r="DFQ457" s="134"/>
      <c r="DGA457" s="134"/>
      <c r="DGC457" s="134"/>
      <c r="DGD457" s="134"/>
      <c r="DGE457" s="134"/>
      <c r="DGF457" s="134"/>
      <c r="DGG457" s="134"/>
      <c r="DGQ457" s="134"/>
      <c r="DGS457" s="134"/>
      <c r="DGT457" s="134"/>
      <c r="DGU457" s="134"/>
      <c r="DGV457" s="134"/>
      <c r="DGW457" s="134"/>
      <c r="DHG457" s="134"/>
      <c r="DHI457" s="134"/>
      <c r="DHJ457" s="134"/>
      <c r="DHK457" s="134"/>
      <c r="DHL457" s="134"/>
      <c r="DHM457" s="134"/>
      <c r="DHW457" s="134"/>
      <c r="DHY457" s="134"/>
      <c r="DHZ457" s="134"/>
      <c r="DIA457" s="134"/>
      <c r="DIB457" s="134"/>
      <c r="DIC457" s="134"/>
      <c r="DIM457" s="134"/>
      <c r="DIO457" s="134"/>
      <c r="DIP457" s="134"/>
      <c r="DIQ457" s="134"/>
      <c r="DIR457" s="134"/>
      <c r="DIS457" s="134"/>
      <c r="DJC457" s="134"/>
      <c r="DJE457" s="134"/>
      <c r="DJF457" s="134"/>
      <c r="DJG457" s="134"/>
      <c r="DJH457" s="134"/>
      <c r="DJI457" s="134"/>
      <c r="DJS457" s="134"/>
      <c r="DJU457" s="134"/>
      <c r="DJV457" s="134"/>
      <c r="DJW457" s="134"/>
      <c r="DJX457" s="134"/>
      <c r="DJY457" s="134"/>
      <c r="DKI457" s="134"/>
      <c r="DKK457" s="134"/>
      <c r="DKL457" s="134"/>
      <c r="DKM457" s="134"/>
      <c r="DKN457" s="134"/>
      <c r="DKO457" s="134"/>
      <c r="DKY457" s="134"/>
      <c r="DLA457" s="134"/>
      <c r="DLB457" s="134"/>
      <c r="DLC457" s="134"/>
      <c r="DLD457" s="134"/>
      <c r="DLE457" s="134"/>
      <c r="DLO457" s="134"/>
      <c r="DLQ457" s="134"/>
      <c r="DLR457" s="134"/>
      <c r="DLS457" s="134"/>
      <c r="DLT457" s="134"/>
      <c r="DLU457" s="134"/>
      <c r="DME457" s="134"/>
      <c r="DMG457" s="134"/>
      <c r="DMH457" s="134"/>
      <c r="DMI457" s="134"/>
      <c r="DMJ457" s="134"/>
      <c r="DMK457" s="134"/>
      <c r="DMU457" s="134"/>
      <c r="DMW457" s="134"/>
      <c r="DMX457" s="134"/>
      <c r="DMY457" s="134"/>
      <c r="DMZ457" s="134"/>
      <c r="DNA457" s="134"/>
      <c r="DNK457" s="134"/>
      <c r="DNM457" s="134"/>
      <c r="DNN457" s="134"/>
      <c r="DNO457" s="134"/>
      <c r="DNP457" s="134"/>
      <c r="DNQ457" s="134"/>
      <c r="DOA457" s="134"/>
      <c r="DOC457" s="134"/>
      <c r="DOD457" s="134"/>
      <c r="DOE457" s="134"/>
      <c r="DOF457" s="134"/>
      <c r="DOG457" s="134"/>
      <c r="DOQ457" s="134"/>
      <c r="DOS457" s="134"/>
      <c r="DOT457" s="134"/>
      <c r="DOU457" s="134"/>
      <c r="DOV457" s="134"/>
      <c r="DOW457" s="134"/>
      <c r="DPG457" s="134"/>
      <c r="DPI457" s="134"/>
      <c r="DPJ457" s="134"/>
      <c r="DPK457" s="134"/>
      <c r="DPL457" s="134"/>
      <c r="DPM457" s="134"/>
      <c r="DPW457" s="134"/>
      <c r="DPY457" s="134"/>
      <c r="DPZ457" s="134"/>
      <c r="DQA457" s="134"/>
      <c r="DQB457" s="134"/>
      <c r="DQC457" s="134"/>
      <c r="DQM457" s="134"/>
      <c r="DQO457" s="134"/>
      <c r="DQP457" s="134"/>
      <c r="DQQ457" s="134"/>
      <c r="DQR457" s="134"/>
      <c r="DQS457" s="134"/>
      <c r="DRC457" s="134"/>
      <c r="DRE457" s="134"/>
      <c r="DRF457" s="134"/>
      <c r="DRG457" s="134"/>
      <c r="DRH457" s="134"/>
      <c r="DRI457" s="134"/>
      <c r="DRS457" s="134"/>
      <c r="DRU457" s="134"/>
      <c r="DRV457" s="134"/>
      <c r="DRW457" s="134"/>
      <c r="DRX457" s="134"/>
      <c r="DRY457" s="134"/>
      <c r="DSI457" s="134"/>
      <c r="DSK457" s="134"/>
      <c r="DSL457" s="134"/>
      <c r="DSM457" s="134"/>
      <c r="DSN457" s="134"/>
      <c r="DSO457" s="134"/>
      <c r="DSY457" s="134"/>
      <c r="DTA457" s="134"/>
      <c r="DTB457" s="134"/>
      <c r="DTC457" s="134"/>
      <c r="DTD457" s="134"/>
      <c r="DTE457" s="134"/>
      <c r="DTO457" s="134"/>
      <c r="DTQ457" s="134"/>
      <c r="DTR457" s="134"/>
      <c r="DTS457" s="134"/>
      <c r="DTT457" s="134"/>
      <c r="DTU457" s="134"/>
      <c r="DUE457" s="134"/>
      <c r="DUG457" s="134"/>
      <c r="DUH457" s="134"/>
      <c r="DUI457" s="134"/>
      <c r="DUJ457" s="134"/>
      <c r="DUK457" s="134"/>
      <c r="DUU457" s="134"/>
      <c r="DUW457" s="134"/>
      <c r="DUX457" s="134"/>
      <c r="DUY457" s="134"/>
      <c r="DUZ457" s="134"/>
      <c r="DVA457" s="134"/>
      <c r="DVK457" s="134"/>
      <c r="DVM457" s="134"/>
      <c r="DVN457" s="134"/>
      <c r="DVO457" s="134"/>
      <c r="DVP457" s="134"/>
      <c r="DVQ457" s="134"/>
      <c r="DWA457" s="134"/>
      <c r="DWC457" s="134"/>
      <c r="DWD457" s="134"/>
      <c r="DWE457" s="134"/>
      <c r="DWF457" s="134"/>
      <c r="DWG457" s="134"/>
      <c r="DWQ457" s="134"/>
      <c r="DWS457" s="134"/>
      <c r="DWT457" s="134"/>
      <c r="DWU457" s="134"/>
      <c r="DWV457" s="134"/>
      <c r="DWW457" s="134"/>
      <c r="DXG457" s="134"/>
      <c r="DXI457" s="134"/>
      <c r="DXJ457" s="134"/>
      <c r="DXK457" s="134"/>
      <c r="DXL457" s="134"/>
      <c r="DXM457" s="134"/>
      <c r="DXW457" s="134"/>
      <c r="DXY457" s="134"/>
      <c r="DXZ457" s="134"/>
      <c r="DYA457" s="134"/>
      <c r="DYB457" s="134"/>
      <c r="DYC457" s="134"/>
      <c r="DYM457" s="134"/>
      <c r="DYO457" s="134"/>
      <c r="DYP457" s="134"/>
      <c r="DYQ457" s="134"/>
      <c r="DYR457" s="134"/>
      <c r="DYS457" s="134"/>
      <c r="DZC457" s="134"/>
      <c r="DZE457" s="134"/>
      <c r="DZF457" s="134"/>
      <c r="DZG457" s="134"/>
      <c r="DZH457" s="134"/>
      <c r="DZI457" s="134"/>
      <c r="DZS457" s="134"/>
      <c r="DZU457" s="134"/>
      <c r="DZV457" s="134"/>
      <c r="DZW457" s="134"/>
      <c r="DZX457" s="134"/>
      <c r="DZY457" s="134"/>
      <c r="EAI457" s="134"/>
      <c r="EAK457" s="134"/>
      <c r="EAL457" s="134"/>
      <c r="EAM457" s="134"/>
      <c r="EAN457" s="134"/>
      <c r="EAO457" s="134"/>
      <c r="EAY457" s="134"/>
      <c r="EBA457" s="134"/>
      <c r="EBB457" s="134"/>
      <c r="EBC457" s="134"/>
      <c r="EBD457" s="134"/>
      <c r="EBE457" s="134"/>
      <c r="EBO457" s="134"/>
      <c r="EBQ457" s="134"/>
      <c r="EBR457" s="134"/>
      <c r="EBS457" s="134"/>
      <c r="EBT457" s="134"/>
      <c r="EBU457" s="134"/>
      <c r="ECE457" s="134"/>
      <c r="ECG457" s="134"/>
      <c r="ECH457" s="134"/>
      <c r="ECI457" s="134"/>
      <c r="ECJ457" s="134"/>
      <c r="ECK457" s="134"/>
      <c r="ECU457" s="134"/>
      <c r="ECW457" s="134"/>
      <c r="ECX457" s="134"/>
      <c r="ECY457" s="134"/>
      <c r="ECZ457" s="134"/>
      <c r="EDA457" s="134"/>
      <c r="EDK457" s="134"/>
      <c r="EDM457" s="134"/>
      <c r="EDN457" s="134"/>
      <c r="EDO457" s="134"/>
      <c r="EDP457" s="134"/>
      <c r="EDQ457" s="134"/>
      <c r="EEA457" s="134"/>
      <c r="EEC457" s="134"/>
      <c r="EED457" s="134"/>
      <c r="EEE457" s="134"/>
      <c r="EEF457" s="134"/>
      <c r="EEG457" s="134"/>
      <c r="EEQ457" s="134"/>
      <c r="EES457" s="134"/>
      <c r="EET457" s="134"/>
      <c r="EEU457" s="134"/>
      <c r="EEV457" s="134"/>
      <c r="EEW457" s="134"/>
      <c r="EFG457" s="134"/>
      <c r="EFI457" s="134"/>
      <c r="EFJ457" s="134"/>
      <c r="EFK457" s="134"/>
      <c r="EFL457" s="134"/>
      <c r="EFM457" s="134"/>
      <c r="EFW457" s="134"/>
      <c r="EFY457" s="134"/>
      <c r="EFZ457" s="134"/>
      <c r="EGA457" s="134"/>
      <c r="EGB457" s="134"/>
      <c r="EGC457" s="134"/>
      <c r="EGM457" s="134"/>
      <c r="EGO457" s="134"/>
      <c r="EGP457" s="134"/>
      <c r="EGQ457" s="134"/>
      <c r="EGR457" s="134"/>
      <c r="EGS457" s="134"/>
      <c r="EHC457" s="134"/>
      <c r="EHE457" s="134"/>
      <c r="EHF457" s="134"/>
      <c r="EHG457" s="134"/>
      <c r="EHH457" s="134"/>
      <c r="EHI457" s="134"/>
      <c r="EHS457" s="134"/>
      <c r="EHU457" s="134"/>
      <c r="EHV457" s="134"/>
      <c r="EHW457" s="134"/>
      <c r="EHX457" s="134"/>
      <c r="EHY457" s="134"/>
      <c r="EII457" s="134"/>
      <c r="EIK457" s="134"/>
      <c r="EIL457" s="134"/>
      <c r="EIM457" s="134"/>
      <c r="EIN457" s="134"/>
      <c r="EIO457" s="134"/>
      <c r="EIY457" s="134"/>
      <c r="EJA457" s="134"/>
      <c r="EJB457" s="134"/>
      <c r="EJC457" s="134"/>
      <c r="EJD457" s="134"/>
      <c r="EJE457" s="134"/>
      <c r="EJO457" s="134"/>
      <c r="EJQ457" s="134"/>
      <c r="EJR457" s="134"/>
      <c r="EJS457" s="134"/>
      <c r="EJT457" s="134"/>
      <c r="EJU457" s="134"/>
      <c r="EKE457" s="134"/>
      <c r="EKG457" s="134"/>
      <c r="EKH457" s="134"/>
      <c r="EKI457" s="134"/>
      <c r="EKJ457" s="134"/>
      <c r="EKK457" s="134"/>
      <c r="EKU457" s="134"/>
      <c r="EKW457" s="134"/>
      <c r="EKX457" s="134"/>
      <c r="EKY457" s="134"/>
      <c r="EKZ457" s="134"/>
      <c r="ELA457" s="134"/>
      <c r="ELK457" s="134"/>
      <c r="ELM457" s="134"/>
      <c r="ELN457" s="134"/>
      <c r="ELO457" s="134"/>
      <c r="ELP457" s="134"/>
      <c r="ELQ457" s="134"/>
      <c r="EMA457" s="134"/>
      <c r="EMC457" s="134"/>
      <c r="EMD457" s="134"/>
      <c r="EME457" s="134"/>
      <c r="EMF457" s="134"/>
      <c r="EMG457" s="134"/>
      <c r="EMQ457" s="134"/>
      <c r="EMS457" s="134"/>
      <c r="EMT457" s="134"/>
      <c r="EMU457" s="134"/>
      <c r="EMV457" s="134"/>
      <c r="EMW457" s="134"/>
      <c r="ENG457" s="134"/>
      <c r="ENI457" s="134"/>
      <c r="ENJ457" s="134"/>
      <c r="ENK457" s="134"/>
      <c r="ENL457" s="134"/>
      <c r="ENM457" s="134"/>
      <c r="ENW457" s="134"/>
      <c r="ENY457" s="134"/>
      <c r="ENZ457" s="134"/>
      <c r="EOA457" s="134"/>
      <c r="EOB457" s="134"/>
      <c r="EOC457" s="134"/>
      <c r="EOM457" s="134"/>
      <c r="EOO457" s="134"/>
      <c r="EOP457" s="134"/>
      <c r="EOQ457" s="134"/>
      <c r="EOR457" s="134"/>
      <c r="EOS457" s="134"/>
      <c r="EPC457" s="134"/>
      <c r="EPE457" s="134"/>
      <c r="EPF457" s="134"/>
      <c r="EPG457" s="134"/>
      <c r="EPH457" s="134"/>
      <c r="EPI457" s="134"/>
      <c r="EPS457" s="134"/>
      <c r="EPU457" s="134"/>
      <c r="EPV457" s="134"/>
      <c r="EPW457" s="134"/>
      <c r="EPX457" s="134"/>
      <c r="EPY457" s="134"/>
      <c r="EQI457" s="134"/>
      <c r="EQK457" s="134"/>
      <c r="EQL457" s="134"/>
      <c r="EQM457" s="134"/>
      <c r="EQN457" s="134"/>
      <c r="EQO457" s="134"/>
      <c r="EQY457" s="134"/>
      <c r="ERA457" s="134"/>
      <c r="ERB457" s="134"/>
      <c r="ERC457" s="134"/>
      <c r="ERD457" s="134"/>
      <c r="ERE457" s="134"/>
      <c r="ERO457" s="134"/>
      <c r="ERQ457" s="134"/>
      <c r="ERR457" s="134"/>
      <c r="ERS457" s="134"/>
      <c r="ERT457" s="134"/>
      <c r="ERU457" s="134"/>
      <c r="ESE457" s="134"/>
      <c r="ESG457" s="134"/>
      <c r="ESH457" s="134"/>
      <c r="ESI457" s="134"/>
      <c r="ESJ457" s="134"/>
      <c r="ESK457" s="134"/>
      <c r="ESU457" s="134"/>
      <c r="ESW457" s="134"/>
      <c r="ESX457" s="134"/>
      <c r="ESY457" s="134"/>
      <c r="ESZ457" s="134"/>
      <c r="ETA457" s="134"/>
      <c r="ETK457" s="134"/>
      <c r="ETM457" s="134"/>
      <c r="ETN457" s="134"/>
      <c r="ETO457" s="134"/>
      <c r="ETP457" s="134"/>
      <c r="ETQ457" s="134"/>
      <c r="EUA457" s="134"/>
      <c r="EUC457" s="134"/>
      <c r="EUD457" s="134"/>
      <c r="EUE457" s="134"/>
      <c r="EUF457" s="134"/>
      <c r="EUG457" s="134"/>
      <c r="EUQ457" s="134"/>
      <c r="EUS457" s="134"/>
      <c r="EUT457" s="134"/>
      <c r="EUU457" s="134"/>
      <c r="EUV457" s="134"/>
      <c r="EUW457" s="134"/>
      <c r="EVG457" s="134"/>
      <c r="EVI457" s="134"/>
      <c r="EVJ457" s="134"/>
      <c r="EVK457" s="134"/>
      <c r="EVL457" s="134"/>
      <c r="EVM457" s="134"/>
      <c r="EVW457" s="134"/>
      <c r="EVY457" s="134"/>
      <c r="EVZ457" s="134"/>
      <c r="EWA457" s="134"/>
      <c r="EWB457" s="134"/>
      <c r="EWC457" s="134"/>
      <c r="EWM457" s="134"/>
      <c r="EWO457" s="134"/>
      <c r="EWP457" s="134"/>
      <c r="EWQ457" s="134"/>
      <c r="EWR457" s="134"/>
      <c r="EWS457" s="134"/>
      <c r="EXC457" s="134"/>
      <c r="EXE457" s="134"/>
      <c r="EXF457" s="134"/>
      <c r="EXG457" s="134"/>
      <c r="EXH457" s="134"/>
      <c r="EXI457" s="134"/>
      <c r="EXS457" s="134"/>
      <c r="EXU457" s="134"/>
      <c r="EXV457" s="134"/>
      <c r="EXW457" s="134"/>
      <c r="EXX457" s="134"/>
      <c r="EXY457" s="134"/>
      <c r="EYI457" s="134"/>
      <c r="EYK457" s="134"/>
      <c r="EYL457" s="134"/>
      <c r="EYM457" s="134"/>
      <c r="EYN457" s="134"/>
      <c r="EYO457" s="134"/>
      <c r="EYY457" s="134"/>
      <c r="EZA457" s="134"/>
      <c r="EZB457" s="134"/>
      <c r="EZC457" s="134"/>
      <c r="EZD457" s="134"/>
      <c r="EZE457" s="134"/>
      <c r="EZO457" s="134"/>
      <c r="EZQ457" s="134"/>
      <c r="EZR457" s="134"/>
      <c r="EZS457" s="134"/>
      <c r="EZT457" s="134"/>
      <c r="EZU457" s="134"/>
      <c r="FAE457" s="134"/>
      <c r="FAG457" s="134"/>
      <c r="FAH457" s="134"/>
      <c r="FAI457" s="134"/>
      <c r="FAJ457" s="134"/>
      <c r="FAK457" s="134"/>
      <c r="FAU457" s="134"/>
      <c r="FAW457" s="134"/>
      <c r="FAX457" s="134"/>
      <c r="FAY457" s="134"/>
      <c r="FAZ457" s="134"/>
      <c r="FBA457" s="134"/>
      <c r="FBK457" s="134"/>
      <c r="FBM457" s="134"/>
      <c r="FBN457" s="134"/>
      <c r="FBO457" s="134"/>
      <c r="FBP457" s="134"/>
      <c r="FBQ457" s="134"/>
      <c r="FCA457" s="134"/>
      <c r="FCC457" s="134"/>
      <c r="FCD457" s="134"/>
      <c r="FCE457" s="134"/>
      <c r="FCF457" s="134"/>
      <c r="FCG457" s="134"/>
      <c r="FCQ457" s="134"/>
      <c r="FCS457" s="134"/>
      <c r="FCT457" s="134"/>
      <c r="FCU457" s="134"/>
      <c r="FCV457" s="134"/>
      <c r="FCW457" s="134"/>
      <c r="FDG457" s="134"/>
      <c r="FDI457" s="134"/>
      <c r="FDJ457" s="134"/>
      <c r="FDK457" s="134"/>
      <c r="FDL457" s="134"/>
      <c r="FDM457" s="134"/>
      <c r="FDW457" s="134"/>
      <c r="FDY457" s="134"/>
      <c r="FDZ457" s="134"/>
      <c r="FEA457" s="134"/>
      <c r="FEB457" s="134"/>
      <c r="FEC457" s="134"/>
      <c r="FEM457" s="134"/>
      <c r="FEO457" s="134"/>
      <c r="FEP457" s="134"/>
      <c r="FEQ457" s="134"/>
      <c r="FER457" s="134"/>
      <c r="FES457" s="134"/>
      <c r="FFC457" s="134"/>
      <c r="FFE457" s="134"/>
      <c r="FFF457" s="134"/>
      <c r="FFG457" s="134"/>
      <c r="FFH457" s="134"/>
      <c r="FFI457" s="134"/>
      <c r="FFS457" s="134"/>
      <c r="FFU457" s="134"/>
      <c r="FFV457" s="134"/>
      <c r="FFW457" s="134"/>
      <c r="FFX457" s="134"/>
      <c r="FFY457" s="134"/>
      <c r="FGI457" s="134"/>
      <c r="FGK457" s="134"/>
      <c r="FGL457" s="134"/>
      <c r="FGM457" s="134"/>
      <c r="FGN457" s="134"/>
      <c r="FGO457" s="134"/>
      <c r="FGY457" s="134"/>
      <c r="FHA457" s="134"/>
      <c r="FHB457" s="134"/>
      <c r="FHC457" s="134"/>
      <c r="FHD457" s="134"/>
      <c r="FHE457" s="134"/>
      <c r="FHO457" s="134"/>
      <c r="FHQ457" s="134"/>
      <c r="FHR457" s="134"/>
      <c r="FHS457" s="134"/>
      <c r="FHT457" s="134"/>
      <c r="FHU457" s="134"/>
      <c r="FIE457" s="134"/>
      <c r="FIG457" s="134"/>
      <c r="FIH457" s="134"/>
      <c r="FII457" s="134"/>
      <c r="FIJ457" s="134"/>
      <c r="FIK457" s="134"/>
      <c r="FIU457" s="134"/>
      <c r="FIW457" s="134"/>
      <c r="FIX457" s="134"/>
      <c r="FIY457" s="134"/>
      <c r="FIZ457" s="134"/>
      <c r="FJA457" s="134"/>
      <c r="FJK457" s="134"/>
      <c r="FJM457" s="134"/>
      <c r="FJN457" s="134"/>
      <c r="FJO457" s="134"/>
      <c r="FJP457" s="134"/>
      <c r="FJQ457" s="134"/>
      <c r="FKA457" s="134"/>
      <c r="FKC457" s="134"/>
      <c r="FKD457" s="134"/>
      <c r="FKE457" s="134"/>
      <c r="FKF457" s="134"/>
      <c r="FKG457" s="134"/>
      <c r="FKQ457" s="134"/>
      <c r="FKS457" s="134"/>
      <c r="FKT457" s="134"/>
      <c r="FKU457" s="134"/>
      <c r="FKV457" s="134"/>
      <c r="FKW457" s="134"/>
      <c r="FLG457" s="134"/>
      <c r="FLI457" s="134"/>
      <c r="FLJ457" s="134"/>
      <c r="FLK457" s="134"/>
      <c r="FLL457" s="134"/>
      <c r="FLM457" s="134"/>
      <c r="FLW457" s="134"/>
      <c r="FLY457" s="134"/>
      <c r="FLZ457" s="134"/>
      <c r="FMA457" s="134"/>
      <c r="FMB457" s="134"/>
      <c r="FMC457" s="134"/>
      <c r="FMM457" s="134"/>
      <c r="FMO457" s="134"/>
      <c r="FMP457" s="134"/>
      <c r="FMQ457" s="134"/>
      <c r="FMR457" s="134"/>
      <c r="FMS457" s="134"/>
      <c r="FNC457" s="134"/>
      <c r="FNE457" s="134"/>
      <c r="FNF457" s="134"/>
      <c r="FNG457" s="134"/>
      <c r="FNH457" s="134"/>
      <c r="FNI457" s="134"/>
      <c r="FNS457" s="134"/>
      <c r="FNU457" s="134"/>
      <c r="FNV457" s="134"/>
      <c r="FNW457" s="134"/>
      <c r="FNX457" s="134"/>
      <c r="FNY457" s="134"/>
      <c r="FOI457" s="134"/>
      <c r="FOK457" s="134"/>
      <c r="FOL457" s="134"/>
      <c r="FOM457" s="134"/>
      <c r="FON457" s="134"/>
      <c r="FOO457" s="134"/>
      <c r="FOY457" s="134"/>
      <c r="FPA457" s="134"/>
      <c r="FPB457" s="134"/>
      <c r="FPC457" s="134"/>
      <c r="FPD457" s="134"/>
      <c r="FPE457" s="134"/>
      <c r="FPO457" s="134"/>
      <c r="FPQ457" s="134"/>
      <c r="FPR457" s="134"/>
      <c r="FPS457" s="134"/>
      <c r="FPT457" s="134"/>
      <c r="FPU457" s="134"/>
      <c r="FQE457" s="134"/>
      <c r="FQG457" s="134"/>
      <c r="FQH457" s="134"/>
      <c r="FQI457" s="134"/>
      <c r="FQJ457" s="134"/>
      <c r="FQK457" s="134"/>
      <c r="FQU457" s="134"/>
      <c r="FQW457" s="134"/>
      <c r="FQX457" s="134"/>
      <c r="FQY457" s="134"/>
      <c r="FQZ457" s="134"/>
      <c r="FRA457" s="134"/>
      <c r="FRK457" s="134"/>
      <c r="FRM457" s="134"/>
      <c r="FRN457" s="134"/>
      <c r="FRO457" s="134"/>
      <c r="FRP457" s="134"/>
      <c r="FRQ457" s="134"/>
      <c r="FSA457" s="134"/>
      <c r="FSC457" s="134"/>
      <c r="FSD457" s="134"/>
      <c r="FSE457" s="134"/>
      <c r="FSF457" s="134"/>
      <c r="FSG457" s="134"/>
      <c r="FSQ457" s="134"/>
      <c r="FSS457" s="134"/>
      <c r="FST457" s="134"/>
      <c r="FSU457" s="134"/>
      <c r="FSV457" s="134"/>
      <c r="FSW457" s="134"/>
      <c r="FTG457" s="134"/>
      <c r="FTI457" s="134"/>
      <c r="FTJ457" s="134"/>
      <c r="FTK457" s="134"/>
      <c r="FTL457" s="134"/>
      <c r="FTM457" s="134"/>
      <c r="FTW457" s="134"/>
      <c r="FTY457" s="134"/>
      <c r="FTZ457" s="134"/>
      <c r="FUA457" s="134"/>
      <c r="FUB457" s="134"/>
      <c r="FUC457" s="134"/>
      <c r="FUM457" s="134"/>
      <c r="FUO457" s="134"/>
      <c r="FUP457" s="134"/>
      <c r="FUQ457" s="134"/>
      <c r="FUR457" s="134"/>
      <c r="FUS457" s="134"/>
      <c r="FVC457" s="134"/>
      <c r="FVE457" s="134"/>
      <c r="FVF457" s="134"/>
      <c r="FVG457" s="134"/>
      <c r="FVH457" s="134"/>
      <c r="FVI457" s="134"/>
      <c r="FVS457" s="134"/>
      <c r="FVU457" s="134"/>
      <c r="FVV457" s="134"/>
      <c r="FVW457" s="134"/>
      <c r="FVX457" s="134"/>
      <c r="FVY457" s="134"/>
      <c r="FWI457" s="134"/>
      <c r="FWK457" s="134"/>
      <c r="FWL457" s="134"/>
      <c r="FWM457" s="134"/>
      <c r="FWN457" s="134"/>
      <c r="FWO457" s="134"/>
      <c r="FWY457" s="134"/>
      <c r="FXA457" s="134"/>
      <c r="FXB457" s="134"/>
      <c r="FXC457" s="134"/>
      <c r="FXD457" s="134"/>
      <c r="FXE457" s="134"/>
      <c r="FXO457" s="134"/>
      <c r="FXQ457" s="134"/>
      <c r="FXR457" s="134"/>
      <c r="FXS457" s="134"/>
      <c r="FXT457" s="134"/>
      <c r="FXU457" s="134"/>
      <c r="FYE457" s="134"/>
      <c r="FYG457" s="134"/>
      <c r="FYH457" s="134"/>
      <c r="FYI457" s="134"/>
      <c r="FYJ457" s="134"/>
      <c r="FYK457" s="134"/>
      <c r="FYU457" s="134"/>
      <c r="FYW457" s="134"/>
      <c r="FYX457" s="134"/>
      <c r="FYY457" s="134"/>
      <c r="FYZ457" s="134"/>
      <c r="FZA457" s="134"/>
      <c r="FZK457" s="134"/>
      <c r="FZM457" s="134"/>
      <c r="FZN457" s="134"/>
      <c r="FZO457" s="134"/>
      <c r="FZP457" s="134"/>
      <c r="FZQ457" s="134"/>
      <c r="GAA457" s="134"/>
      <c r="GAC457" s="134"/>
      <c r="GAD457" s="134"/>
      <c r="GAE457" s="134"/>
      <c r="GAF457" s="134"/>
      <c r="GAG457" s="134"/>
      <c r="GAQ457" s="134"/>
      <c r="GAS457" s="134"/>
      <c r="GAT457" s="134"/>
      <c r="GAU457" s="134"/>
      <c r="GAV457" s="134"/>
      <c r="GAW457" s="134"/>
      <c r="GBG457" s="134"/>
      <c r="GBI457" s="134"/>
      <c r="GBJ457" s="134"/>
      <c r="GBK457" s="134"/>
      <c r="GBL457" s="134"/>
      <c r="GBM457" s="134"/>
      <c r="GBW457" s="134"/>
      <c r="GBY457" s="134"/>
      <c r="GBZ457" s="134"/>
      <c r="GCA457" s="134"/>
      <c r="GCB457" s="134"/>
      <c r="GCC457" s="134"/>
      <c r="GCM457" s="134"/>
      <c r="GCO457" s="134"/>
      <c r="GCP457" s="134"/>
      <c r="GCQ457" s="134"/>
      <c r="GCR457" s="134"/>
      <c r="GCS457" s="134"/>
      <c r="GDC457" s="134"/>
      <c r="GDE457" s="134"/>
      <c r="GDF457" s="134"/>
      <c r="GDG457" s="134"/>
      <c r="GDH457" s="134"/>
      <c r="GDI457" s="134"/>
      <c r="GDS457" s="134"/>
      <c r="GDU457" s="134"/>
      <c r="GDV457" s="134"/>
      <c r="GDW457" s="134"/>
      <c r="GDX457" s="134"/>
      <c r="GDY457" s="134"/>
      <c r="GEI457" s="134"/>
      <c r="GEK457" s="134"/>
      <c r="GEL457" s="134"/>
      <c r="GEM457" s="134"/>
      <c r="GEN457" s="134"/>
      <c r="GEO457" s="134"/>
      <c r="GEY457" s="134"/>
      <c r="GFA457" s="134"/>
      <c r="GFB457" s="134"/>
      <c r="GFC457" s="134"/>
      <c r="GFD457" s="134"/>
      <c r="GFE457" s="134"/>
      <c r="GFO457" s="134"/>
      <c r="GFQ457" s="134"/>
      <c r="GFR457" s="134"/>
      <c r="GFS457" s="134"/>
      <c r="GFT457" s="134"/>
      <c r="GFU457" s="134"/>
      <c r="GGE457" s="134"/>
      <c r="GGG457" s="134"/>
      <c r="GGH457" s="134"/>
      <c r="GGI457" s="134"/>
      <c r="GGJ457" s="134"/>
      <c r="GGK457" s="134"/>
      <c r="GGU457" s="134"/>
      <c r="GGW457" s="134"/>
      <c r="GGX457" s="134"/>
      <c r="GGY457" s="134"/>
      <c r="GGZ457" s="134"/>
      <c r="GHA457" s="134"/>
      <c r="GHK457" s="134"/>
      <c r="GHM457" s="134"/>
      <c r="GHN457" s="134"/>
      <c r="GHO457" s="134"/>
      <c r="GHP457" s="134"/>
      <c r="GHQ457" s="134"/>
      <c r="GIA457" s="134"/>
      <c r="GIC457" s="134"/>
      <c r="GID457" s="134"/>
      <c r="GIE457" s="134"/>
      <c r="GIF457" s="134"/>
      <c r="GIG457" s="134"/>
      <c r="GIQ457" s="134"/>
      <c r="GIS457" s="134"/>
      <c r="GIT457" s="134"/>
      <c r="GIU457" s="134"/>
      <c r="GIV457" s="134"/>
      <c r="GIW457" s="134"/>
      <c r="GJG457" s="134"/>
      <c r="GJI457" s="134"/>
      <c r="GJJ457" s="134"/>
      <c r="GJK457" s="134"/>
      <c r="GJL457" s="134"/>
      <c r="GJM457" s="134"/>
      <c r="GJW457" s="134"/>
      <c r="GJY457" s="134"/>
      <c r="GJZ457" s="134"/>
      <c r="GKA457" s="134"/>
      <c r="GKB457" s="134"/>
      <c r="GKC457" s="134"/>
      <c r="GKM457" s="134"/>
      <c r="GKO457" s="134"/>
      <c r="GKP457" s="134"/>
      <c r="GKQ457" s="134"/>
      <c r="GKR457" s="134"/>
      <c r="GKS457" s="134"/>
      <c r="GLC457" s="134"/>
      <c r="GLE457" s="134"/>
      <c r="GLF457" s="134"/>
      <c r="GLG457" s="134"/>
      <c r="GLH457" s="134"/>
      <c r="GLI457" s="134"/>
      <c r="GLS457" s="134"/>
      <c r="GLU457" s="134"/>
      <c r="GLV457" s="134"/>
      <c r="GLW457" s="134"/>
      <c r="GLX457" s="134"/>
      <c r="GLY457" s="134"/>
      <c r="GMI457" s="134"/>
      <c r="GMK457" s="134"/>
      <c r="GML457" s="134"/>
      <c r="GMM457" s="134"/>
      <c r="GMN457" s="134"/>
      <c r="GMO457" s="134"/>
      <c r="GMY457" s="134"/>
      <c r="GNA457" s="134"/>
      <c r="GNB457" s="134"/>
      <c r="GNC457" s="134"/>
      <c r="GND457" s="134"/>
      <c r="GNE457" s="134"/>
      <c r="GNO457" s="134"/>
      <c r="GNQ457" s="134"/>
      <c r="GNR457" s="134"/>
      <c r="GNS457" s="134"/>
      <c r="GNT457" s="134"/>
      <c r="GNU457" s="134"/>
      <c r="GOE457" s="134"/>
      <c r="GOG457" s="134"/>
      <c r="GOH457" s="134"/>
      <c r="GOI457" s="134"/>
      <c r="GOJ457" s="134"/>
      <c r="GOK457" s="134"/>
      <c r="GOU457" s="134"/>
      <c r="GOW457" s="134"/>
      <c r="GOX457" s="134"/>
      <c r="GOY457" s="134"/>
      <c r="GOZ457" s="134"/>
      <c r="GPA457" s="134"/>
      <c r="GPK457" s="134"/>
      <c r="GPM457" s="134"/>
      <c r="GPN457" s="134"/>
      <c r="GPO457" s="134"/>
      <c r="GPP457" s="134"/>
      <c r="GPQ457" s="134"/>
      <c r="GQA457" s="134"/>
      <c r="GQC457" s="134"/>
      <c r="GQD457" s="134"/>
      <c r="GQE457" s="134"/>
      <c r="GQF457" s="134"/>
      <c r="GQG457" s="134"/>
      <c r="GQQ457" s="134"/>
      <c r="GQS457" s="134"/>
      <c r="GQT457" s="134"/>
      <c r="GQU457" s="134"/>
      <c r="GQV457" s="134"/>
      <c r="GQW457" s="134"/>
      <c r="GRG457" s="134"/>
      <c r="GRI457" s="134"/>
      <c r="GRJ457" s="134"/>
      <c r="GRK457" s="134"/>
      <c r="GRL457" s="134"/>
      <c r="GRM457" s="134"/>
      <c r="GRW457" s="134"/>
      <c r="GRY457" s="134"/>
      <c r="GRZ457" s="134"/>
      <c r="GSA457" s="134"/>
      <c r="GSB457" s="134"/>
      <c r="GSC457" s="134"/>
      <c r="GSM457" s="134"/>
      <c r="GSO457" s="134"/>
      <c r="GSP457" s="134"/>
      <c r="GSQ457" s="134"/>
      <c r="GSR457" s="134"/>
      <c r="GSS457" s="134"/>
      <c r="GTC457" s="134"/>
      <c r="GTE457" s="134"/>
      <c r="GTF457" s="134"/>
      <c r="GTG457" s="134"/>
      <c r="GTH457" s="134"/>
      <c r="GTI457" s="134"/>
      <c r="GTS457" s="134"/>
      <c r="GTU457" s="134"/>
      <c r="GTV457" s="134"/>
      <c r="GTW457" s="134"/>
      <c r="GTX457" s="134"/>
      <c r="GTY457" s="134"/>
      <c r="GUI457" s="134"/>
      <c r="GUK457" s="134"/>
      <c r="GUL457" s="134"/>
      <c r="GUM457" s="134"/>
      <c r="GUN457" s="134"/>
      <c r="GUO457" s="134"/>
      <c r="GUY457" s="134"/>
      <c r="GVA457" s="134"/>
      <c r="GVB457" s="134"/>
      <c r="GVC457" s="134"/>
      <c r="GVD457" s="134"/>
      <c r="GVE457" s="134"/>
      <c r="GVO457" s="134"/>
      <c r="GVQ457" s="134"/>
      <c r="GVR457" s="134"/>
      <c r="GVS457" s="134"/>
      <c r="GVT457" s="134"/>
      <c r="GVU457" s="134"/>
      <c r="GWE457" s="134"/>
      <c r="GWG457" s="134"/>
      <c r="GWH457" s="134"/>
      <c r="GWI457" s="134"/>
      <c r="GWJ457" s="134"/>
      <c r="GWK457" s="134"/>
      <c r="GWU457" s="134"/>
      <c r="GWW457" s="134"/>
      <c r="GWX457" s="134"/>
      <c r="GWY457" s="134"/>
      <c r="GWZ457" s="134"/>
      <c r="GXA457" s="134"/>
      <c r="GXK457" s="134"/>
      <c r="GXM457" s="134"/>
      <c r="GXN457" s="134"/>
      <c r="GXO457" s="134"/>
      <c r="GXP457" s="134"/>
      <c r="GXQ457" s="134"/>
      <c r="GYA457" s="134"/>
      <c r="GYC457" s="134"/>
      <c r="GYD457" s="134"/>
      <c r="GYE457" s="134"/>
      <c r="GYF457" s="134"/>
      <c r="GYG457" s="134"/>
      <c r="GYQ457" s="134"/>
      <c r="GYS457" s="134"/>
      <c r="GYT457" s="134"/>
      <c r="GYU457" s="134"/>
      <c r="GYV457" s="134"/>
      <c r="GYW457" s="134"/>
      <c r="GZG457" s="134"/>
      <c r="GZI457" s="134"/>
      <c r="GZJ457" s="134"/>
      <c r="GZK457" s="134"/>
      <c r="GZL457" s="134"/>
      <c r="GZM457" s="134"/>
      <c r="GZW457" s="134"/>
      <c r="GZY457" s="134"/>
      <c r="GZZ457" s="134"/>
      <c r="HAA457" s="134"/>
      <c r="HAB457" s="134"/>
      <c r="HAC457" s="134"/>
      <c r="HAM457" s="134"/>
      <c r="HAO457" s="134"/>
      <c r="HAP457" s="134"/>
      <c r="HAQ457" s="134"/>
      <c r="HAR457" s="134"/>
      <c r="HAS457" s="134"/>
      <c r="HBC457" s="134"/>
      <c r="HBE457" s="134"/>
      <c r="HBF457" s="134"/>
      <c r="HBG457" s="134"/>
      <c r="HBH457" s="134"/>
      <c r="HBI457" s="134"/>
      <c r="HBS457" s="134"/>
      <c r="HBU457" s="134"/>
      <c r="HBV457" s="134"/>
      <c r="HBW457" s="134"/>
      <c r="HBX457" s="134"/>
      <c r="HBY457" s="134"/>
      <c r="HCI457" s="134"/>
      <c r="HCK457" s="134"/>
      <c r="HCL457" s="134"/>
      <c r="HCM457" s="134"/>
      <c r="HCN457" s="134"/>
      <c r="HCO457" s="134"/>
      <c r="HCY457" s="134"/>
      <c r="HDA457" s="134"/>
      <c r="HDB457" s="134"/>
      <c r="HDC457" s="134"/>
      <c r="HDD457" s="134"/>
      <c r="HDE457" s="134"/>
      <c r="HDO457" s="134"/>
      <c r="HDQ457" s="134"/>
      <c r="HDR457" s="134"/>
      <c r="HDS457" s="134"/>
      <c r="HDT457" s="134"/>
      <c r="HDU457" s="134"/>
      <c r="HEE457" s="134"/>
      <c r="HEG457" s="134"/>
      <c r="HEH457" s="134"/>
      <c r="HEI457" s="134"/>
      <c r="HEJ457" s="134"/>
      <c r="HEK457" s="134"/>
      <c r="HEU457" s="134"/>
      <c r="HEW457" s="134"/>
      <c r="HEX457" s="134"/>
      <c r="HEY457" s="134"/>
      <c r="HEZ457" s="134"/>
      <c r="HFA457" s="134"/>
      <c r="HFK457" s="134"/>
      <c r="HFM457" s="134"/>
      <c r="HFN457" s="134"/>
      <c r="HFO457" s="134"/>
      <c r="HFP457" s="134"/>
      <c r="HFQ457" s="134"/>
      <c r="HGA457" s="134"/>
      <c r="HGC457" s="134"/>
      <c r="HGD457" s="134"/>
      <c r="HGE457" s="134"/>
      <c r="HGF457" s="134"/>
      <c r="HGG457" s="134"/>
      <c r="HGQ457" s="134"/>
      <c r="HGS457" s="134"/>
      <c r="HGT457" s="134"/>
      <c r="HGU457" s="134"/>
      <c r="HGV457" s="134"/>
      <c r="HGW457" s="134"/>
      <c r="HHG457" s="134"/>
      <c r="HHI457" s="134"/>
      <c r="HHJ457" s="134"/>
      <c r="HHK457" s="134"/>
      <c r="HHL457" s="134"/>
      <c r="HHM457" s="134"/>
      <c r="HHW457" s="134"/>
      <c r="HHY457" s="134"/>
      <c r="HHZ457" s="134"/>
      <c r="HIA457" s="134"/>
      <c r="HIB457" s="134"/>
      <c r="HIC457" s="134"/>
      <c r="HIM457" s="134"/>
      <c r="HIO457" s="134"/>
      <c r="HIP457" s="134"/>
      <c r="HIQ457" s="134"/>
      <c r="HIR457" s="134"/>
      <c r="HIS457" s="134"/>
      <c r="HJC457" s="134"/>
      <c r="HJE457" s="134"/>
      <c r="HJF457" s="134"/>
      <c r="HJG457" s="134"/>
      <c r="HJH457" s="134"/>
      <c r="HJI457" s="134"/>
      <c r="HJS457" s="134"/>
      <c r="HJU457" s="134"/>
      <c r="HJV457" s="134"/>
      <c r="HJW457" s="134"/>
      <c r="HJX457" s="134"/>
      <c r="HJY457" s="134"/>
      <c r="HKI457" s="134"/>
      <c r="HKK457" s="134"/>
      <c r="HKL457" s="134"/>
      <c r="HKM457" s="134"/>
      <c r="HKN457" s="134"/>
      <c r="HKO457" s="134"/>
      <c r="HKY457" s="134"/>
      <c r="HLA457" s="134"/>
      <c r="HLB457" s="134"/>
      <c r="HLC457" s="134"/>
      <c r="HLD457" s="134"/>
      <c r="HLE457" s="134"/>
      <c r="HLO457" s="134"/>
      <c r="HLQ457" s="134"/>
      <c r="HLR457" s="134"/>
      <c r="HLS457" s="134"/>
      <c r="HLT457" s="134"/>
      <c r="HLU457" s="134"/>
      <c r="HME457" s="134"/>
      <c r="HMG457" s="134"/>
      <c r="HMH457" s="134"/>
      <c r="HMI457" s="134"/>
      <c r="HMJ457" s="134"/>
      <c r="HMK457" s="134"/>
      <c r="HMU457" s="134"/>
      <c r="HMW457" s="134"/>
      <c r="HMX457" s="134"/>
      <c r="HMY457" s="134"/>
      <c r="HMZ457" s="134"/>
      <c r="HNA457" s="134"/>
      <c r="HNK457" s="134"/>
      <c r="HNM457" s="134"/>
      <c r="HNN457" s="134"/>
      <c r="HNO457" s="134"/>
      <c r="HNP457" s="134"/>
      <c r="HNQ457" s="134"/>
      <c r="HOA457" s="134"/>
      <c r="HOC457" s="134"/>
      <c r="HOD457" s="134"/>
      <c r="HOE457" s="134"/>
      <c r="HOF457" s="134"/>
      <c r="HOG457" s="134"/>
      <c r="HOQ457" s="134"/>
      <c r="HOS457" s="134"/>
      <c r="HOT457" s="134"/>
      <c r="HOU457" s="134"/>
      <c r="HOV457" s="134"/>
      <c r="HOW457" s="134"/>
      <c r="HPG457" s="134"/>
      <c r="HPI457" s="134"/>
      <c r="HPJ457" s="134"/>
      <c r="HPK457" s="134"/>
      <c r="HPL457" s="134"/>
      <c r="HPM457" s="134"/>
      <c r="HPW457" s="134"/>
      <c r="HPY457" s="134"/>
      <c r="HPZ457" s="134"/>
      <c r="HQA457" s="134"/>
      <c r="HQB457" s="134"/>
      <c r="HQC457" s="134"/>
      <c r="HQM457" s="134"/>
      <c r="HQO457" s="134"/>
      <c r="HQP457" s="134"/>
      <c r="HQQ457" s="134"/>
      <c r="HQR457" s="134"/>
      <c r="HQS457" s="134"/>
      <c r="HRC457" s="134"/>
      <c r="HRE457" s="134"/>
      <c r="HRF457" s="134"/>
      <c r="HRG457" s="134"/>
      <c r="HRH457" s="134"/>
      <c r="HRI457" s="134"/>
      <c r="HRS457" s="134"/>
      <c r="HRU457" s="134"/>
      <c r="HRV457" s="134"/>
      <c r="HRW457" s="134"/>
      <c r="HRX457" s="134"/>
      <c r="HRY457" s="134"/>
      <c r="HSI457" s="134"/>
      <c r="HSK457" s="134"/>
      <c r="HSL457" s="134"/>
      <c r="HSM457" s="134"/>
      <c r="HSN457" s="134"/>
      <c r="HSO457" s="134"/>
      <c r="HSY457" s="134"/>
      <c r="HTA457" s="134"/>
      <c r="HTB457" s="134"/>
      <c r="HTC457" s="134"/>
      <c r="HTD457" s="134"/>
      <c r="HTE457" s="134"/>
      <c r="HTO457" s="134"/>
      <c r="HTQ457" s="134"/>
      <c r="HTR457" s="134"/>
      <c r="HTS457" s="134"/>
      <c r="HTT457" s="134"/>
      <c r="HTU457" s="134"/>
      <c r="HUE457" s="134"/>
      <c r="HUG457" s="134"/>
      <c r="HUH457" s="134"/>
      <c r="HUI457" s="134"/>
      <c r="HUJ457" s="134"/>
      <c r="HUK457" s="134"/>
      <c r="HUU457" s="134"/>
      <c r="HUW457" s="134"/>
      <c r="HUX457" s="134"/>
      <c r="HUY457" s="134"/>
      <c r="HUZ457" s="134"/>
      <c r="HVA457" s="134"/>
      <c r="HVK457" s="134"/>
      <c r="HVM457" s="134"/>
      <c r="HVN457" s="134"/>
      <c r="HVO457" s="134"/>
      <c r="HVP457" s="134"/>
      <c r="HVQ457" s="134"/>
      <c r="HWA457" s="134"/>
      <c r="HWC457" s="134"/>
      <c r="HWD457" s="134"/>
      <c r="HWE457" s="134"/>
      <c r="HWF457" s="134"/>
      <c r="HWG457" s="134"/>
      <c r="HWQ457" s="134"/>
      <c r="HWS457" s="134"/>
      <c r="HWT457" s="134"/>
      <c r="HWU457" s="134"/>
      <c r="HWV457" s="134"/>
      <c r="HWW457" s="134"/>
      <c r="HXG457" s="134"/>
      <c r="HXI457" s="134"/>
      <c r="HXJ457" s="134"/>
      <c r="HXK457" s="134"/>
      <c r="HXL457" s="134"/>
      <c r="HXM457" s="134"/>
      <c r="HXW457" s="134"/>
      <c r="HXY457" s="134"/>
      <c r="HXZ457" s="134"/>
      <c r="HYA457" s="134"/>
      <c r="HYB457" s="134"/>
      <c r="HYC457" s="134"/>
      <c r="HYM457" s="134"/>
      <c r="HYO457" s="134"/>
      <c r="HYP457" s="134"/>
      <c r="HYQ457" s="134"/>
      <c r="HYR457" s="134"/>
      <c r="HYS457" s="134"/>
      <c r="HZC457" s="134"/>
      <c r="HZE457" s="134"/>
      <c r="HZF457" s="134"/>
      <c r="HZG457" s="134"/>
      <c r="HZH457" s="134"/>
      <c r="HZI457" s="134"/>
      <c r="HZS457" s="134"/>
      <c r="HZU457" s="134"/>
      <c r="HZV457" s="134"/>
      <c r="HZW457" s="134"/>
      <c r="HZX457" s="134"/>
      <c r="HZY457" s="134"/>
      <c r="IAI457" s="134"/>
      <c r="IAK457" s="134"/>
      <c r="IAL457" s="134"/>
      <c r="IAM457" s="134"/>
      <c r="IAN457" s="134"/>
      <c r="IAO457" s="134"/>
      <c r="IAY457" s="134"/>
      <c r="IBA457" s="134"/>
      <c r="IBB457" s="134"/>
      <c r="IBC457" s="134"/>
      <c r="IBD457" s="134"/>
      <c r="IBE457" s="134"/>
      <c r="IBO457" s="134"/>
      <c r="IBQ457" s="134"/>
      <c r="IBR457" s="134"/>
      <c r="IBS457" s="134"/>
      <c r="IBT457" s="134"/>
      <c r="IBU457" s="134"/>
      <c r="ICE457" s="134"/>
      <c r="ICG457" s="134"/>
      <c r="ICH457" s="134"/>
      <c r="ICI457" s="134"/>
      <c r="ICJ457" s="134"/>
      <c r="ICK457" s="134"/>
      <c r="ICU457" s="134"/>
      <c r="ICW457" s="134"/>
      <c r="ICX457" s="134"/>
      <c r="ICY457" s="134"/>
      <c r="ICZ457" s="134"/>
      <c r="IDA457" s="134"/>
      <c r="IDK457" s="134"/>
      <c r="IDM457" s="134"/>
      <c r="IDN457" s="134"/>
      <c r="IDO457" s="134"/>
      <c r="IDP457" s="134"/>
      <c r="IDQ457" s="134"/>
      <c r="IEA457" s="134"/>
      <c r="IEC457" s="134"/>
      <c r="IED457" s="134"/>
      <c r="IEE457" s="134"/>
      <c r="IEF457" s="134"/>
      <c r="IEG457" s="134"/>
      <c r="IEQ457" s="134"/>
      <c r="IES457" s="134"/>
      <c r="IET457" s="134"/>
      <c r="IEU457" s="134"/>
      <c r="IEV457" s="134"/>
      <c r="IEW457" s="134"/>
      <c r="IFG457" s="134"/>
      <c r="IFI457" s="134"/>
      <c r="IFJ457" s="134"/>
      <c r="IFK457" s="134"/>
      <c r="IFL457" s="134"/>
      <c r="IFM457" s="134"/>
      <c r="IFW457" s="134"/>
      <c r="IFY457" s="134"/>
      <c r="IFZ457" s="134"/>
      <c r="IGA457" s="134"/>
      <c r="IGB457" s="134"/>
      <c r="IGC457" s="134"/>
      <c r="IGM457" s="134"/>
      <c r="IGO457" s="134"/>
      <c r="IGP457" s="134"/>
      <c r="IGQ457" s="134"/>
      <c r="IGR457" s="134"/>
      <c r="IGS457" s="134"/>
      <c r="IHC457" s="134"/>
      <c r="IHE457" s="134"/>
      <c r="IHF457" s="134"/>
      <c r="IHG457" s="134"/>
      <c r="IHH457" s="134"/>
      <c r="IHI457" s="134"/>
      <c r="IHS457" s="134"/>
      <c r="IHU457" s="134"/>
      <c r="IHV457" s="134"/>
      <c r="IHW457" s="134"/>
      <c r="IHX457" s="134"/>
      <c r="IHY457" s="134"/>
      <c r="III457" s="134"/>
      <c r="IIK457" s="134"/>
      <c r="IIL457" s="134"/>
      <c r="IIM457" s="134"/>
      <c r="IIN457" s="134"/>
      <c r="IIO457" s="134"/>
      <c r="IIY457" s="134"/>
      <c r="IJA457" s="134"/>
      <c r="IJB457" s="134"/>
      <c r="IJC457" s="134"/>
      <c r="IJD457" s="134"/>
      <c r="IJE457" s="134"/>
      <c r="IJO457" s="134"/>
      <c r="IJQ457" s="134"/>
      <c r="IJR457" s="134"/>
      <c r="IJS457" s="134"/>
      <c r="IJT457" s="134"/>
      <c r="IJU457" s="134"/>
      <c r="IKE457" s="134"/>
      <c r="IKG457" s="134"/>
      <c r="IKH457" s="134"/>
      <c r="IKI457" s="134"/>
      <c r="IKJ457" s="134"/>
      <c r="IKK457" s="134"/>
      <c r="IKU457" s="134"/>
      <c r="IKW457" s="134"/>
      <c r="IKX457" s="134"/>
      <c r="IKY457" s="134"/>
      <c r="IKZ457" s="134"/>
      <c r="ILA457" s="134"/>
      <c r="ILK457" s="134"/>
      <c r="ILM457" s="134"/>
      <c r="ILN457" s="134"/>
      <c r="ILO457" s="134"/>
      <c r="ILP457" s="134"/>
      <c r="ILQ457" s="134"/>
      <c r="IMA457" s="134"/>
      <c r="IMC457" s="134"/>
      <c r="IMD457" s="134"/>
      <c r="IME457" s="134"/>
      <c r="IMF457" s="134"/>
      <c r="IMG457" s="134"/>
      <c r="IMQ457" s="134"/>
      <c r="IMS457" s="134"/>
      <c r="IMT457" s="134"/>
      <c r="IMU457" s="134"/>
      <c r="IMV457" s="134"/>
      <c r="IMW457" s="134"/>
      <c r="ING457" s="134"/>
      <c r="INI457" s="134"/>
      <c r="INJ457" s="134"/>
      <c r="INK457" s="134"/>
      <c r="INL457" s="134"/>
      <c r="INM457" s="134"/>
      <c r="INW457" s="134"/>
      <c r="INY457" s="134"/>
      <c r="INZ457" s="134"/>
      <c r="IOA457" s="134"/>
      <c r="IOB457" s="134"/>
      <c r="IOC457" s="134"/>
      <c r="IOM457" s="134"/>
      <c r="IOO457" s="134"/>
      <c r="IOP457" s="134"/>
      <c r="IOQ457" s="134"/>
      <c r="IOR457" s="134"/>
      <c r="IOS457" s="134"/>
      <c r="IPC457" s="134"/>
      <c r="IPE457" s="134"/>
      <c r="IPF457" s="134"/>
      <c r="IPG457" s="134"/>
      <c r="IPH457" s="134"/>
      <c r="IPI457" s="134"/>
      <c r="IPS457" s="134"/>
      <c r="IPU457" s="134"/>
      <c r="IPV457" s="134"/>
      <c r="IPW457" s="134"/>
      <c r="IPX457" s="134"/>
      <c r="IPY457" s="134"/>
      <c r="IQI457" s="134"/>
      <c r="IQK457" s="134"/>
      <c r="IQL457" s="134"/>
      <c r="IQM457" s="134"/>
      <c r="IQN457" s="134"/>
      <c r="IQO457" s="134"/>
      <c r="IQY457" s="134"/>
      <c r="IRA457" s="134"/>
      <c r="IRB457" s="134"/>
      <c r="IRC457" s="134"/>
      <c r="IRD457" s="134"/>
      <c r="IRE457" s="134"/>
      <c r="IRO457" s="134"/>
      <c r="IRQ457" s="134"/>
      <c r="IRR457" s="134"/>
      <c r="IRS457" s="134"/>
      <c r="IRT457" s="134"/>
      <c r="IRU457" s="134"/>
      <c r="ISE457" s="134"/>
      <c r="ISG457" s="134"/>
      <c r="ISH457" s="134"/>
      <c r="ISI457" s="134"/>
      <c r="ISJ457" s="134"/>
      <c r="ISK457" s="134"/>
      <c r="ISU457" s="134"/>
      <c r="ISW457" s="134"/>
      <c r="ISX457" s="134"/>
      <c r="ISY457" s="134"/>
      <c r="ISZ457" s="134"/>
      <c r="ITA457" s="134"/>
      <c r="ITK457" s="134"/>
      <c r="ITM457" s="134"/>
      <c r="ITN457" s="134"/>
      <c r="ITO457" s="134"/>
      <c r="ITP457" s="134"/>
      <c r="ITQ457" s="134"/>
      <c r="IUA457" s="134"/>
      <c r="IUC457" s="134"/>
      <c r="IUD457" s="134"/>
      <c r="IUE457" s="134"/>
      <c r="IUF457" s="134"/>
      <c r="IUG457" s="134"/>
      <c r="IUQ457" s="134"/>
      <c r="IUS457" s="134"/>
      <c r="IUT457" s="134"/>
      <c r="IUU457" s="134"/>
      <c r="IUV457" s="134"/>
      <c r="IUW457" s="134"/>
      <c r="IVG457" s="134"/>
      <c r="IVI457" s="134"/>
      <c r="IVJ457" s="134"/>
      <c r="IVK457" s="134"/>
      <c r="IVL457" s="134"/>
      <c r="IVM457" s="134"/>
      <c r="IVW457" s="134"/>
      <c r="IVY457" s="134"/>
      <c r="IVZ457" s="134"/>
      <c r="IWA457" s="134"/>
      <c r="IWB457" s="134"/>
      <c r="IWC457" s="134"/>
      <c r="IWM457" s="134"/>
      <c r="IWO457" s="134"/>
      <c r="IWP457" s="134"/>
      <c r="IWQ457" s="134"/>
      <c r="IWR457" s="134"/>
      <c r="IWS457" s="134"/>
      <c r="IXC457" s="134"/>
      <c r="IXE457" s="134"/>
      <c r="IXF457" s="134"/>
      <c r="IXG457" s="134"/>
      <c r="IXH457" s="134"/>
      <c r="IXI457" s="134"/>
      <c r="IXS457" s="134"/>
      <c r="IXU457" s="134"/>
      <c r="IXV457" s="134"/>
      <c r="IXW457" s="134"/>
      <c r="IXX457" s="134"/>
      <c r="IXY457" s="134"/>
      <c r="IYI457" s="134"/>
      <c r="IYK457" s="134"/>
      <c r="IYL457" s="134"/>
      <c r="IYM457" s="134"/>
      <c r="IYN457" s="134"/>
      <c r="IYO457" s="134"/>
      <c r="IYY457" s="134"/>
      <c r="IZA457" s="134"/>
      <c r="IZB457" s="134"/>
      <c r="IZC457" s="134"/>
      <c r="IZD457" s="134"/>
      <c r="IZE457" s="134"/>
      <c r="IZO457" s="134"/>
      <c r="IZQ457" s="134"/>
      <c r="IZR457" s="134"/>
      <c r="IZS457" s="134"/>
      <c r="IZT457" s="134"/>
      <c r="IZU457" s="134"/>
      <c r="JAE457" s="134"/>
      <c r="JAG457" s="134"/>
      <c r="JAH457" s="134"/>
      <c r="JAI457" s="134"/>
      <c r="JAJ457" s="134"/>
      <c r="JAK457" s="134"/>
      <c r="JAU457" s="134"/>
      <c r="JAW457" s="134"/>
      <c r="JAX457" s="134"/>
      <c r="JAY457" s="134"/>
      <c r="JAZ457" s="134"/>
      <c r="JBA457" s="134"/>
      <c r="JBK457" s="134"/>
      <c r="JBM457" s="134"/>
      <c r="JBN457" s="134"/>
      <c r="JBO457" s="134"/>
      <c r="JBP457" s="134"/>
      <c r="JBQ457" s="134"/>
      <c r="JCA457" s="134"/>
      <c r="JCC457" s="134"/>
      <c r="JCD457" s="134"/>
      <c r="JCE457" s="134"/>
      <c r="JCF457" s="134"/>
      <c r="JCG457" s="134"/>
      <c r="JCQ457" s="134"/>
      <c r="JCS457" s="134"/>
      <c r="JCT457" s="134"/>
      <c r="JCU457" s="134"/>
      <c r="JCV457" s="134"/>
      <c r="JCW457" s="134"/>
      <c r="JDG457" s="134"/>
      <c r="JDI457" s="134"/>
      <c r="JDJ457" s="134"/>
      <c r="JDK457" s="134"/>
      <c r="JDL457" s="134"/>
      <c r="JDM457" s="134"/>
      <c r="JDW457" s="134"/>
      <c r="JDY457" s="134"/>
      <c r="JDZ457" s="134"/>
      <c r="JEA457" s="134"/>
      <c r="JEB457" s="134"/>
      <c r="JEC457" s="134"/>
      <c r="JEM457" s="134"/>
      <c r="JEO457" s="134"/>
      <c r="JEP457" s="134"/>
      <c r="JEQ457" s="134"/>
      <c r="JER457" s="134"/>
      <c r="JES457" s="134"/>
      <c r="JFC457" s="134"/>
      <c r="JFE457" s="134"/>
      <c r="JFF457" s="134"/>
      <c r="JFG457" s="134"/>
      <c r="JFH457" s="134"/>
      <c r="JFI457" s="134"/>
      <c r="JFS457" s="134"/>
      <c r="JFU457" s="134"/>
      <c r="JFV457" s="134"/>
      <c r="JFW457" s="134"/>
      <c r="JFX457" s="134"/>
      <c r="JFY457" s="134"/>
      <c r="JGI457" s="134"/>
      <c r="JGK457" s="134"/>
      <c r="JGL457" s="134"/>
      <c r="JGM457" s="134"/>
      <c r="JGN457" s="134"/>
      <c r="JGO457" s="134"/>
      <c r="JGY457" s="134"/>
      <c r="JHA457" s="134"/>
      <c r="JHB457" s="134"/>
      <c r="JHC457" s="134"/>
      <c r="JHD457" s="134"/>
      <c r="JHE457" s="134"/>
      <c r="JHO457" s="134"/>
      <c r="JHQ457" s="134"/>
      <c r="JHR457" s="134"/>
      <c r="JHS457" s="134"/>
      <c r="JHT457" s="134"/>
      <c r="JHU457" s="134"/>
      <c r="JIE457" s="134"/>
      <c r="JIG457" s="134"/>
      <c r="JIH457" s="134"/>
      <c r="JII457" s="134"/>
      <c r="JIJ457" s="134"/>
      <c r="JIK457" s="134"/>
      <c r="JIU457" s="134"/>
      <c r="JIW457" s="134"/>
      <c r="JIX457" s="134"/>
      <c r="JIY457" s="134"/>
      <c r="JIZ457" s="134"/>
      <c r="JJA457" s="134"/>
      <c r="JJK457" s="134"/>
      <c r="JJM457" s="134"/>
      <c r="JJN457" s="134"/>
      <c r="JJO457" s="134"/>
      <c r="JJP457" s="134"/>
      <c r="JJQ457" s="134"/>
      <c r="JKA457" s="134"/>
      <c r="JKC457" s="134"/>
      <c r="JKD457" s="134"/>
      <c r="JKE457" s="134"/>
      <c r="JKF457" s="134"/>
      <c r="JKG457" s="134"/>
      <c r="JKQ457" s="134"/>
      <c r="JKS457" s="134"/>
      <c r="JKT457" s="134"/>
      <c r="JKU457" s="134"/>
      <c r="JKV457" s="134"/>
      <c r="JKW457" s="134"/>
      <c r="JLG457" s="134"/>
      <c r="JLI457" s="134"/>
      <c r="JLJ457" s="134"/>
      <c r="JLK457" s="134"/>
      <c r="JLL457" s="134"/>
      <c r="JLM457" s="134"/>
      <c r="JLW457" s="134"/>
      <c r="JLY457" s="134"/>
      <c r="JLZ457" s="134"/>
      <c r="JMA457" s="134"/>
      <c r="JMB457" s="134"/>
      <c r="JMC457" s="134"/>
      <c r="JMM457" s="134"/>
      <c r="JMO457" s="134"/>
      <c r="JMP457" s="134"/>
      <c r="JMQ457" s="134"/>
      <c r="JMR457" s="134"/>
      <c r="JMS457" s="134"/>
      <c r="JNC457" s="134"/>
      <c r="JNE457" s="134"/>
      <c r="JNF457" s="134"/>
      <c r="JNG457" s="134"/>
      <c r="JNH457" s="134"/>
      <c r="JNI457" s="134"/>
      <c r="JNS457" s="134"/>
      <c r="JNU457" s="134"/>
      <c r="JNV457" s="134"/>
      <c r="JNW457" s="134"/>
      <c r="JNX457" s="134"/>
      <c r="JNY457" s="134"/>
      <c r="JOI457" s="134"/>
      <c r="JOK457" s="134"/>
      <c r="JOL457" s="134"/>
      <c r="JOM457" s="134"/>
      <c r="JON457" s="134"/>
      <c r="JOO457" s="134"/>
      <c r="JOY457" s="134"/>
      <c r="JPA457" s="134"/>
      <c r="JPB457" s="134"/>
      <c r="JPC457" s="134"/>
      <c r="JPD457" s="134"/>
      <c r="JPE457" s="134"/>
      <c r="JPO457" s="134"/>
      <c r="JPQ457" s="134"/>
      <c r="JPR457" s="134"/>
      <c r="JPS457" s="134"/>
      <c r="JPT457" s="134"/>
      <c r="JPU457" s="134"/>
      <c r="JQE457" s="134"/>
      <c r="JQG457" s="134"/>
      <c r="JQH457" s="134"/>
      <c r="JQI457" s="134"/>
      <c r="JQJ457" s="134"/>
      <c r="JQK457" s="134"/>
      <c r="JQU457" s="134"/>
      <c r="JQW457" s="134"/>
      <c r="JQX457" s="134"/>
      <c r="JQY457" s="134"/>
      <c r="JQZ457" s="134"/>
      <c r="JRA457" s="134"/>
      <c r="JRK457" s="134"/>
      <c r="JRM457" s="134"/>
      <c r="JRN457" s="134"/>
      <c r="JRO457" s="134"/>
      <c r="JRP457" s="134"/>
      <c r="JRQ457" s="134"/>
      <c r="JSA457" s="134"/>
      <c r="JSC457" s="134"/>
      <c r="JSD457" s="134"/>
      <c r="JSE457" s="134"/>
      <c r="JSF457" s="134"/>
      <c r="JSG457" s="134"/>
      <c r="JSQ457" s="134"/>
      <c r="JSS457" s="134"/>
      <c r="JST457" s="134"/>
      <c r="JSU457" s="134"/>
      <c r="JSV457" s="134"/>
      <c r="JSW457" s="134"/>
      <c r="JTG457" s="134"/>
      <c r="JTI457" s="134"/>
      <c r="JTJ457" s="134"/>
      <c r="JTK457" s="134"/>
      <c r="JTL457" s="134"/>
      <c r="JTM457" s="134"/>
      <c r="JTW457" s="134"/>
      <c r="JTY457" s="134"/>
      <c r="JTZ457" s="134"/>
      <c r="JUA457" s="134"/>
      <c r="JUB457" s="134"/>
      <c r="JUC457" s="134"/>
      <c r="JUM457" s="134"/>
      <c r="JUO457" s="134"/>
      <c r="JUP457" s="134"/>
      <c r="JUQ457" s="134"/>
      <c r="JUR457" s="134"/>
      <c r="JUS457" s="134"/>
      <c r="JVC457" s="134"/>
      <c r="JVE457" s="134"/>
      <c r="JVF457" s="134"/>
      <c r="JVG457" s="134"/>
      <c r="JVH457" s="134"/>
      <c r="JVI457" s="134"/>
      <c r="JVS457" s="134"/>
      <c r="JVU457" s="134"/>
      <c r="JVV457" s="134"/>
      <c r="JVW457" s="134"/>
      <c r="JVX457" s="134"/>
      <c r="JVY457" s="134"/>
      <c r="JWI457" s="134"/>
      <c r="JWK457" s="134"/>
      <c r="JWL457" s="134"/>
      <c r="JWM457" s="134"/>
      <c r="JWN457" s="134"/>
      <c r="JWO457" s="134"/>
      <c r="JWY457" s="134"/>
      <c r="JXA457" s="134"/>
      <c r="JXB457" s="134"/>
      <c r="JXC457" s="134"/>
      <c r="JXD457" s="134"/>
      <c r="JXE457" s="134"/>
      <c r="JXO457" s="134"/>
      <c r="JXQ457" s="134"/>
      <c r="JXR457" s="134"/>
      <c r="JXS457" s="134"/>
      <c r="JXT457" s="134"/>
      <c r="JXU457" s="134"/>
      <c r="JYE457" s="134"/>
      <c r="JYG457" s="134"/>
      <c r="JYH457" s="134"/>
      <c r="JYI457" s="134"/>
      <c r="JYJ457" s="134"/>
      <c r="JYK457" s="134"/>
      <c r="JYU457" s="134"/>
      <c r="JYW457" s="134"/>
      <c r="JYX457" s="134"/>
      <c r="JYY457" s="134"/>
      <c r="JYZ457" s="134"/>
      <c r="JZA457" s="134"/>
      <c r="JZK457" s="134"/>
      <c r="JZM457" s="134"/>
      <c r="JZN457" s="134"/>
      <c r="JZO457" s="134"/>
      <c r="JZP457" s="134"/>
      <c r="JZQ457" s="134"/>
      <c r="KAA457" s="134"/>
      <c r="KAC457" s="134"/>
      <c r="KAD457" s="134"/>
      <c r="KAE457" s="134"/>
      <c r="KAF457" s="134"/>
      <c r="KAG457" s="134"/>
      <c r="KAQ457" s="134"/>
      <c r="KAS457" s="134"/>
      <c r="KAT457" s="134"/>
      <c r="KAU457" s="134"/>
      <c r="KAV457" s="134"/>
      <c r="KAW457" s="134"/>
      <c r="KBG457" s="134"/>
      <c r="KBI457" s="134"/>
      <c r="KBJ457" s="134"/>
      <c r="KBK457" s="134"/>
      <c r="KBL457" s="134"/>
      <c r="KBM457" s="134"/>
      <c r="KBW457" s="134"/>
      <c r="KBY457" s="134"/>
      <c r="KBZ457" s="134"/>
      <c r="KCA457" s="134"/>
      <c r="KCB457" s="134"/>
      <c r="KCC457" s="134"/>
      <c r="KCM457" s="134"/>
      <c r="KCO457" s="134"/>
      <c r="KCP457" s="134"/>
      <c r="KCQ457" s="134"/>
      <c r="KCR457" s="134"/>
      <c r="KCS457" s="134"/>
      <c r="KDC457" s="134"/>
      <c r="KDE457" s="134"/>
      <c r="KDF457" s="134"/>
      <c r="KDG457" s="134"/>
      <c r="KDH457" s="134"/>
      <c r="KDI457" s="134"/>
      <c r="KDS457" s="134"/>
      <c r="KDU457" s="134"/>
      <c r="KDV457" s="134"/>
      <c r="KDW457" s="134"/>
      <c r="KDX457" s="134"/>
      <c r="KDY457" s="134"/>
      <c r="KEI457" s="134"/>
      <c r="KEK457" s="134"/>
      <c r="KEL457" s="134"/>
      <c r="KEM457" s="134"/>
      <c r="KEN457" s="134"/>
      <c r="KEO457" s="134"/>
      <c r="KEY457" s="134"/>
      <c r="KFA457" s="134"/>
      <c r="KFB457" s="134"/>
      <c r="KFC457" s="134"/>
      <c r="KFD457" s="134"/>
      <c r="KFE457" s="134"/>
      <c r="KFO457" s="134"/>
      <c r="KFQ457" s="134"/>
      <c r="KFR457" s="134"/>
      <c r="KFS457" s="134"/>
      <c r="KFT457" s="134"/>
      <c r="KFU457" s="134"/>
      <c r="KGE457" s="134"/>
      <c r="KGG457" s="134"/>
      <c r="KGH457" s="134"/>
      <c r="KGI457" s="134"/>
      <c r="KGJ457" s="134"/>
      <c r="KGK457" s="134"/>
      <c r="KGU457" s="134"/>
      <c r="KGW457" s="134"/>
      <c r="KGX457" s="134"/>
      <c r="KGY457" s="134"/>
      <c r="KGZ457" s="134"/>
      <c r="KHA457" s="134"/>
      <c r="KHK457" s="134"/>
      <c r="KHM457" s="134"/>
      <c r="KHN457" s="134"/>
      <c r="KHO457" s="134"/>
      <c r="KHP457" s="134"/>
      <c r="KHQ457" s="134"/>
      <c r="KIA457" s="134"/>
      <c r="KIC457" s="134"/>
      <c r="KID457" s="134"/>
      <c r="KIE457" s="134"/>
      <c r="KIF457" s="134"/>
      <c r="KIG457" s="134"/>
      <c r="KIQ457" s="134"/>
      <c r="KIS457" s="134"/>
      <c r="KIT457" s="134"/>
      <c r="KIU457" s="134"/>
      <c r="KIV457" s="134"/>
      <c r="KIW457" s="134"/>
      <c r="KJG457" s="134"/>
      <c r="KJI457" s="134"/>
      <c r="KJJ457" s="134"/>
      <c r="KJK457" s="134"/>
      <c r="KJL457" s="134"/>
      <c r="KJM457" s="134"/>
      <c r="KJW457" s="134"/>
      <c r="KJY457" s="134"/>
      <c r="KJZ457" s="134"/>
      <c r="KKA457" s="134"/>
      <c r="KKB457" s="134"/>
      <c r="KKC457" s="134"/>
      <c r="KKM457" s="134"/>
      <c r="KKO457" s="134"/>
      <c r="KKP457" s="134"/>
      <c r="KKQ457" s="134"/>
      <c r="KKR457" s="134"/>
      <c r="KKS457" s="134"/>
      <c r="KLC457" s="134"/>
      <c r="KLE457" s="134"/>
      <c r="KLF457" s="134"/>
      <c r="KLG457" s="134"/>
      <c r="KLH457" s="134"/>
      <c r="KLI457" s="134"/>
      <c r="KLS457" s="134"/>
      <c r="KLU457" s="134"/>
      <c r="KLV457" s="134"/>
      <c r="KLW457" s="134"/>
      <c r="KLX457" s="134"/>
      <c r="KLY457" s="134"/>
      <c r="KMI457" s="134"/>
      <c r="KMK457" s="134"/>
      <c r="KML457" s="134"/>
      <c r="KMM457" s="134"/>
      <c r="KMN457" s="134"/>
      <c r="KMO457" s="134"/>
      <c r="KMY457" s="134"/>
      <c r="KNA457" s="134"/>
      <c r="KNB457" s="134"/>
      <c r="KNC457" s="134"/>
      <c r="KND457" s="134"/>
      <c r="KNE457" s="134"/>
      <c r="KNO457" s="134"/>
      <c r="KNQ457" s="134"/>
      <c r="KNR457" s="134"/>
      <c r="KNS457" s="134"/>
      <c r="KNT457" s="134"/>
      <c r="KNU457" s="134"/>
      <c r="KOE457" s="134"/>
      <c r="KOG457" s="134"/>
      <c r="KOH457" s="134"/>
      <c r="KOI457" s="134"/>
      <c r="KOJ457" s="134"/>
      <c r="KOK457" s="134"/>
      <c r="KOU457" s="134"/>
      <c r="KOW457" s="134"/>
      <c r="KOX457" s="134"/>
      <c r="KOY457" s="134"/>
      <c r="KOZ457" s="134"/>
      <c r="KPA457" s="134"/>
      <c r="KPK457" s="134"/>
      <c r="KPM457" s="134"/>
      <c r="KPN457" s="134"/>
      <c r="KPO457" s="134"/>
      <c r="KPP457" s="134"/>
      <c r="KPQ457" s="134"/>
      <c r="KQA457" s="134"/>
      <c r="KQC457" s="134"/>
      <c r="KQD457" s="134"/>
      <c r="KQE457" s="134"/>
      <c r="KQF457" s="134"/>
      <c r="KQG457" s="134"/>
      <c r="KQQ457" s="134"/>
      <c r="KQS457" s="134"/>
      <c r="KQT457" s="134"/>
      <c r="KQU457" s="134"/>
      <c r="KQV457" s="134"/>
      <c r="KQW457" s="134"/>
      <c r="KRG457" s="134"/>
      <c r="KRI457" s="134"/>
      <c r="KRJ457" s="134"/>
      <c r="KRK457" s="134"/>
      <c r="KRL457" s="134"/>
      <c r="KRM457" s="134"/>
      <c r="KRW457" s="134"/>
      <c r="KRY457" s="134"/>
      <c r="KRZ457" s="134"/>
      <c r="KSA457" s="134"/>
      <c r="KSB457" s="134"/>
      <c r="KSC457" s="134"/>
      <c r="KSM457" s="134"/>
      <c r="KSO457" s="134"/>
      <c r="KSP457" s="134"/>
      <c r="KSQ457" s="134"/>
      <c r="KSR457" s="134"/>
      <c r="KSS457" s="134"/>
      <c r="KTC457" s="134"/>
      <c r="KTE457" s="134"/>
      <c r="KTF457" s="134"/>
      <c r="KTG457" s="134"/>
      <c r="KTH457" s="134"/>
      <c r="KTI457" s="134"/>
      <c r="KTS457" s="134"/>
      <c r="KTU457" s="134"/>
      <c r="KTV457" s="134"/>
      <c r="KTW457" s="134"/>
      <c r="KTX457" s="134"/>
      <c r="KTY457" s="134"/>
      <c r="KUI457" s="134"/>
      <c r="KUK457" s="134"/>
      <c r="KUL457" s="134"/>
      <c r="KUM457" s="134"/>
      <c r="KUN457" s="134"/>
      <c r="KUO457" s="134"/>
      <c r="KUY457" s="134"/>
      <c r="KVA457" s="134"/>
      <c r="KVB457" s="134"/>
      <c r="KVC457" s="134"/>
      <c r="KVD457" s="134"/>
      <c r="KVE457" s="134"/>
      <c r="KVO457" s="134"/>
      <c r="KVQ457" s="134"/>
      <c r="KVR457" s="134"/>
      <c r="KVS457" s="134"/>
      <c r="KVT457" s="134"/>
      <c r="KVU457" s="134"/>
      <c r="KWE457" s="134"/>
      <c r="KWG457" s="134"/>
      <c r="KWH457" s="134"/>
      <c r="KWI457" s="134"/>
      <c r="KWJ457" s="134"/>
      <c r="KWK457" s="134"/>
      <c r="KWU457" s="134"/>
      <c r="KWW457" s="134"/>
      <c r="KWX457" s="134"/>
      <c r="KWY457" s="134"/>
      <c r="KWZ457" s="134"/>
      <c r="KXA457" s="134"/>
      <c r="KXK457" s="134"/>
      <c r="KXM457" s="134"/>
      <c r="KXN457" s="134"/>
      <c r="KXO457" s="134"/>
      <c r="KXP457" s="134"/>
      <c r="KXQ457" s="134"/>
      <c r="KYA457" s="134"/>
      <c r="KYC457" s="134"/>
      <c r="KYD457" s="134"/>
      <c r="KYE457" s="134"/>
      <c r="KYF457" s="134"/>
      <c r="KYG457" s="134"/>
      <c r="KYQ457" s="134"/>
      <c r="KYS457" s="134"/>
      <c r="KYT457" s="134"/>
      <c r="KYU457" s="134"/>
      <c r="KYV457" s="134"/>
      <c r="KYW457" s="134"/>
      <c r="KZG457" s="134"/>
      <c r="KZI457" s="134"/>
      <c r="KZJ457" s="134"/>
      <c r="KZK457" s="134"/>
      <c r="KZL457" s="134"/>
      <c r="KZM457" s="134"/>
      <c r="KZW457" s="134"/>
      <c r="KZY457" s="134"/>
      <c r="KZZ457" s="134"/>
      <c r="LAA457" s="134"/>
      <c r="LAB457" s="134"/>
      <c r="LAC457" s="134"/>
      <c r="LAM457" s="134"/>
      <c r="LAO457" s="134"/>
      <c r="LAP457" s="134"/>
      <c r="LAQ457" s="134"/>
      <c r="LAR457" s="134"/>
      <c r="LAS457" s="134"/>
      <c r="LBC457" s="134"/>
      <c r="LBE457" s="134"/>
      <c r="LBF457" s="134"/>
      <c r="LBG457" s="134"/>
      <c r="LBH457" s="134"/>
      <c r="LBI457" s="134"/>
      <c r="LBS457" s="134"/>
      <c r="LBU457" s="134"/>
      <c r="LBV457" s="134"/>
      <c r="LBW457" s="134"/>
      <c r="LBX457" s="134"/>
      <c r="LBY457" s="134"/>
      <c r="LCI457" s="134"/>
      <c r="LCK457" s="134"/>
      <c r="LCL457" s="134"/>
      <c r="LCM457" s="134"/>
      <c r="LCN457" s="134"/>
      <c r="LCO457" s="134"/>
      <c r="LCY457" s="134"/>
      <c r="LDA457" s="134"/>
      <c r="LDB457" s="134"/>
      <c r="LDC457" s="134"/>
      <c r="LDD457" s="134"/>
      <c r="LDE457" s="134"/>
      <c r="LDO457" s="134"/>
      <c r="LDQ457" s="134"/>
      <c r="LDR457" s="134"/>
      <c r="LDS457" s="134"/>
      <c r="LDT457" s="134"/>
      <c r="LDU457" s="134"/>
      <c r="LEE457" s="134"/>
      <c r="LEG457" s="134"/>
      <c r="LEH457" s="134"/>
      <c r="LEI457" s="134"/>
      <c r="LEJ457" s="134"/>
      <c r="LEK457" s="134"/>
      <c r="LEU457" s="134"/>
      <c r="LEW457" s="134"/>
      <c r="LEX457" s="134"/>
      <c r="LEY457" s="134"/>
      <c r="LEZ457" s="134"/>
      <c r="LFA457" s="134"/>
      <c r="LFK457" s="134"/>
      <c r="LFM457" s="134"/>
      <c r="LFN457" s="134"/>
      <c r="LFO457" s="134"/>
      <c r="LFP457" s="134"/>
      <c r="LFQ457" s="134"/>
      <c r="LGA457" s="134"/>
      <c r="LGC457" s="134"/>
      <c r="LGD457" s="134"/>
      <c r="LGE457" s="134"/>
      <c r="LGF457" s="134"/>
      <c r="LGG457" s="134"/>
      <c r="LGQ457" s="134"/>
      <c r="LGS457" s="134"/>
      <c r="LGT457" s="134"/>
      <c r="LGU457" s="134"/>
      <c r="LGV457" s="134"/>
      <c r="LGW457" s="134"/>
      <c r="LHG457" s="134"/>
      <c r="LHI457" s="134"/>
      <c r="LHJ457" s="134"/>
      <c r="LHK457" s="134"/>
      <c r="LHL457" s="134"/>
      <c r="LHM457" s="134"/>
      <c r="LHW457" s="134"/>
      <c r="LHY457" s="134"/>
      <c r="LHZ457" s="134"/>
      <c r="LIA457" s="134"/>
      <c r="LIB457" s="134"/>
      <c r="LIC457" s="134"/>
      <c r="LIM457" s="134"/>
      <c r="LIO457" s="134"/>
      <c r="LIP457" s="134"/>
      <c r="LIQ457" s="134"/>
      <c r="LIR457" s="134"/>
      <c r="LIS457" s="134"/>
      <c r="LJC457" s="134"/>
      <c r="LJE457" s="134"/>
      <c r="LJF457" s="134"/>
      <c r="LJG457" s="134"/>
      <c r="LJH457" s="134"/>
      <c r="LJI457" s="134"/>
      <c r="LJS457" s="134"/>
      <c r="LJU457" s="134"/>
      <c r="LJV457" s="134"/>
      <c r="LJW457" s="134"/>
      <c r="LJX457" s="134"/>
      <c r="LJY457" s="134"/>
      <c r="LKI457" s="134"/>
      <c r="LKK457" s="134"/>
      <c r="LKL457" s="134"/>
      <c r="LKM457" s="134"/>
      <c r="LKN457" s="134"/>
      <c r="LKO457" s="134"/>
      <c r="LKY457" s="134"/>
      <c r="LLA457" s="134"/>
      <c r="LLB457" s="134"/>
      <c r="LLC457" s="134"/>
      <c r="LLD457" s="134"/>
      <c r="LLE457" s="134"/>
      <c r="LLO457" s="134"/>
      <c r="LLQ457" s="134"/>
      <c r="LLR457" s="134"/>
      <c r="LLS457" s="134"/>
      <c r="LLT457" s="134"/>
      <c r="LLU457" s="134"/>
      <c r="LME457" s="134"/>
      <c r="LMG457" s="134"/>
      <c r="LMH457" s="134"/>
      <c r="LMI457" s="134"/>
      <c r="LMJ457" s="134"/>
      <c r="LMK457" s="134"/>
      <c r="LMU457" s="134"/>
      <c r="LMW457" s="134"/>
      <c r="LMX457" s="134"/>
      <c r="LMY457" s="134"/>
      <c r="LMZ457" s="134"/>
      <c r="LNA457" s="134"/>
      <c r="LNK457" s="134"/>
      <c r="LNM457" s="134"/>
      <c r="LNN457" s="134"/>
      <c r="LNO457" s="134"/>
      <c r="LNP457" s="134"/>
      <c r="LNQ457" s="134"/>
      <c r="LOA457" s="134"/>
      <c r="LOC457" s="134"/>
      <c r="LOD457" s="134"/>
      <c r="LOE457" s="134"/>
      <c r="LOF457" s="134"/>
      <c r="LOG457" s="134"/>
      <c r="LOQ457" s="134"/>
      <c r="LOS457" s="134"/>
      <c r="LOT457" s="134"/>
      <c r="LOU457" s="134"/>
      <c r="LOV457" s="134"/>
      <c r="LOW457" s="134"/>
      <c r="LPG457" s="134"/>
      <c r="LPI457" s="134"/>
      <c r="LPJ457" s="134"/>
      <c r="LPK457" s="134"/>
      <c r="LPL457" s="134"/>
      <c r="LPM457" s="134"/>
      <c r="LPW457" s="134"/>
      <c r="LPY457" s="134"/>
      <c r="LPZ457" s="134"/>
      <c r="LQA457" s="134"/>
      <c r="LQB457" s="134"/>
      <c r="LQC457" s="134"/>
      <c r="LQM457" s="134"/>
      <c r="LQO457" s="134"/>
      <c r="LQP457" s="134"/>
      <c r="LQQ457" s="134"/>
      <c r="LQR457" s="134"/>
      <c r="LQS457" s="134"/>
      <c r="LRC457" s="134"/>
      <c r="LRE457" s="134"/>
      <c r="LRF457" s="134"/>
      <c r="LRG457" s="134"/>
      <c r="LRH457" s="134"/>
      <c r="LRI457" s="134"/>
      <c r="LRS457" s="134"/>
      <c r="LRU457" s="134"/>
      <c r="LRV457" s="134"/>
      <c r="LRW457" s="134"/>
      <c r="LRX457" s="134"/>
      <c r="LRY457" s="134"/>
      <c r="LSI457" s="134"/>
      <c r="LSK457" s="134"/>
      <c r="LSL457" s="134"/>
      <c r="LSM457" s="134"/>
      <c r="LSN457" s="134"/>
      <c r="LSO457" s="134"/>
      <c r="LSY457" s="134"/>
      <c r="LTA457" s="134"/>
      <c r="LTB457" s="134"/>
      <c r="LTC457" s="134"/>
      <c r="LTD457" s="134"/>
      <c r="LTE457" s="134"/>
      <c r="LTO457" s="134"/>
      <c r="LTQ457" s="134"/>
      <c r="LTR457" s="134"/>
      <c r="LTS457" s="134"/>
      <c r="LTT457" s="134"/>
      <c r="LTU457" s="134"/>
      <c r="LUE457" s="134"/>
      <c r="LUG457" s="134"/>
      <c r="LUH457" s="134"/>
      <c r="LUI457" s="134"/>
      <c r="LUJ457" s="134"/>
      <c r="LUK457" s="134"/>
      <c r="LUU457" s="134"/>
      <c r="LUW457" s="134"/>
      <c r="LUX457" s="134"/>
      <c r="LUY457" s="134"/>
      <c r="LUZ457" s="134"/>
      <c r="LVA457" s="134"/>
      <c r="LVK457" s="134"/>
      <c r="LVM457" s="134"/>
      <c r="LVN457" s="134"/>
      <c r="LVO457" s="134"/>
      <c r="LVP457" s="134"/>
      <c r="LVQ457" s="134"/>
      <c r="LWA457" s="134"/>
      <c r="LWC457" s="134"/>
      <c r="LWD457" s="134"/>
      <c r="LWE457" s="134"/>
      <c r="LWF457" s="134"/>
      <c r="LWG457" s="134"/>
      <c r="LWQ457" s="134"/>
      <c r="LWS457" s="134"/>
      <c r="LWT457" s="134"/>
      <c r="LWU457" s="134"/>
      <c r="LWV457" s="134"/>
      <c r="LWW457" s="134"/>
      <c r="LXG457" s="134"/>
      <c r="LXI457" s="134"/>
      <c r="LXJ457" s="134"/>
      <c r="LXK457" s="134"/>
      <c r="LXL457" s="134"/>
      <c r="LXM457" s="134"/>
      <c r="LXW457" s="134"/>
      <c r="LXY457" s="134"/>
      <c r="LXZ457" s="134"/>
      <c r="LYA457" s="134"/>
      <c r="LYB457" s="134"/>
      <c r="LYC457" s="134"/>
      <c r="LYM457" s="134"/>
      <c r="LYO457" s="134"/>
      <c r="LYP457" s="134"/>
      <c r="LYQ457" s="134"/>
      <c r="LYR457" s="134"/>
      <c r="LYS457" s="134"/>
      <c r="LZC457" s="134"/>
      <c r="LZE457" s="134"/>
      <c r="LZF457" s="134"/>
      <c r="LZG457" s="134"/>
      <c r="LZH457" s="134"/>
      <c r="LZI457" s="134"/>
      <c r="LZS457" s="134"/>
      <c r="LZU457" s="134"/>
      <c r="LZV457" s="134"/>
      <c r="LZW457" s="134"/>
      <c r="LZX457" s="134"/>
      <c r="LZY457" s="134"/>
      <c r="MAI457" s="134"/>
      <c r="MAK457" s="134"/>
      <c r="MAL457" s="134"/>
      <c r="MAM457" s="134"/>
      <c r="MAN457" s="134"/>
      <c r="MAO457" s="134"/>
      <c r="MAY457" s="134"/>
      <c r="MBA457" s="134"/>
      <c r="MBB457" s="134"/>
      <c r="MBC457" s="134"/>
      <c r="MBD457" s="134"/>
      <c r="MBE457" s="134"/>
      <c r="MBO457" s="134"/>
      <c r="MBQ457" s="134"/>
      <c r="MBR457" s="134"/>
      <c r="MBS457" s="134"/>
      <c r="MBT457" s="134"/>
      <c r="MBU457" s="134"/>
      <c r="MCE457" s="134"/>
      <c r="MCG457" s="134"/>
      <c r="MCH457" s="134"/>
      <c r="MCI457" s="134"/>
      <c r="MCJ457" s="134"/>
      <c r="MCK457" s="134"/>
      <c r="MCU457" s="134"/>
      <c r="MCW457" s="134"/>
      <c r="MCX457" s="134"/>
      <c r="MCY457" s="134"/>
      <c r="MCZ457" s="134"/>
      <c r="MDA457" s="134"/>
      <c r="MDK457" s="134"/>
      <c r="MDM457" s="134"/>
      <c r="MDN457" s="134"/>
      <c r="MDO457" s="134"/>
      <c r="MDP457" s="134"/>
      <c r="MDQ457" s="134"/>
      <c r="MEA457" s="134"/>
      <c r="MEC457" s="134"/>
      <c r="MED457" s="134"/>
      <c r="MEE457" s="134"/>
      <c r="MEF457" s="134"/>
      <c r="MEG457" s="134"/>
      <c r="MEQ457" s="134"/>
      <c r="MES457" s="134"/>
      <c r="MET457" s="134"/>
      <c r="MEU457" s="134"/>
      <c r="MEV457" s="134"/>
      <c r="MEW457" s="134"/>
      <c r="MFG457" s="134"/>
      <c r="MFI457" s="134"/>
      <c r="MFJ457" s="134"/>
      <c r="MFK457" s="134"/>
      <c r="MFL457" s="134"/>
      <c r="MFM457" s="134"/>
      <c r="MFW457" s="134"/>
      <c r="MFY457" s="134"/>
      <c r="MFZ457" s="134"/>
      <c r="MGA457" s="134"/>
      <c r="MGB457" s="134"/>
      <c r="MGC457" s="134"/>
      <c r="MGM457" s="134"/>
      <c r="MGO457" s="134"/>
      <c r="MGP457" s="134"/>
      <c r="MGQ457" s="134"/>
      <c r="MGR457" s="134"/>
      <c r="MGS457" s="134"/>
      <c r="MHC457" s="134"/>
      <c r="MHE457" s="134"/>
      <c r="MHF457" s="134"/>
      <c r="MHG457" s="134"/>
      <c r="MHH457" s="134"/>
      <c r="MHI457" s="134"/>
      <c r="MHS457" s="134"/>
      <c r="MHU457" s="134"/>
      <c r="MHV457" s="134"/>
      <c r="MHW457" s="134"/>
      <c r="MHX457" s="134"/>
      <c r="MHY457" s="134"/>
      <c r="MII457" s="134"/>
      <c r="MIK457" s="134"/>
      <c r="MIL457" s="134"/>
      <c r="MIM457" s="134"/>
      <c r="MIN457" s="134"/>
      <c r="MIO457" s="134"/>
      <c r="MIY457" s="134"/>
      <c r="MJA457" s="134"/>
      <c r="MJB457" s="134"/>
      <c r="MJC457" s="134"/>
      <c r="MJD457" s="134"/>
      <c r="MJE457" s="134"/>
      <c r="MJO457" s="134"/>
      <c r="MJQ457" s="134"/>
      <c r="MJR457" s="134"/>
      <c r="MJS457" s="134"/>
      <c r="MJT457" s="134"/>
      <c r="MJU457" s="134"/>
      <c r="MKE457" s="134"/>
      <c r="MKG457" s="134"/>
      <c r="MKH457" s="134"/>
      <c r="MKI457" s="134"/>
      <c r="MKJ457" s="134"/>
      <c r="MKK457" s="134"/>
      <c r="MKU457" s="134"/>
      <c r="MKW457" s="134"/>
      <c r="MKX457" s="134"/>
      <c r="MKY457" s="134"/>
      <c r="MKZ457" s="134"/>
      <c r="MLA457" s="134"/>
      <c r="MLK457" s="134"/>
      <c r="MLM457" s="134"/>
      <c r="MLN457" s="134"/>
      <c r="MLO457" s="134"/>
      <c r="MLP457" s="134"/>
      <c r="MLQ457" s="134"/>
      <c r="MMA457" s="134"/>
      <c r="MMC457" s="134"/>
      <c r="MMD457" s="134"/>
      <c r="MME457" s="134"/>
      <c r="MMF457" s="134"/>
      <c r="MMG457" s="134"/>
      <c r="MMQ457" s="134"/>
      <c r="MMS457" s="134"/>
      <c r="MMT457" s="134"/>
      <c r="MMU457" s="134"/>
      <c r="MMV457" s="134"/>
      <c r="MMW457" s="134"/>
      <c r="MNG457" s="134"/>
      <c r="MNI457" s="134"/>
      <c r="MNJ457" s="134"/>
      <c r="MNK457" s="134"/>
      <c r="MNL457" s="134"/>
      <c r="MNM457" s="134"/>
      <c r="MNW457" s="134"/>
      <c r="MNY457" s="134"/>
      <c r="MNZ457" s="134"/>
      <c r="MOA457" s="134"/>
      <c r="MOB457" s="134"/>
      <c r="MOC457" s="134"/>
      <c r="MOM457" s="134"/>
      <c r="MOO457" s="134"/>
      <c r="MOP457" s="134"/>
      <c r="MOQ457" s="134"/>
      <c r="MOR457" s="134"/>
      <c r="MOS457" s="134"/>
      <c r="MPC457" s="134"/>
      <c r="MPE457" s="134"/>
      <c r="MPF457" s="134"/>
      <c r="MPG457" s="134"/>
      <c r="MPH457" s="134"/>
      <c r="MPI457" s="134"/>
      <c r="MPS457" s="134"/>
      <c r="MPU457" s="134"/>
      <c r="MPV457" s="134"/>
      <c r="MPW457" s="134"/>
      <c r="MPX457" s="134"/>
      <c r="MPY457" s="134"/>
      <c r="MQI457" s="134"/>
      <c r="MQK457" s="134"/>
      <c r="MQL457" s="134"/>
      <c r="MQM457" s="134"/>
      <c r="MQN457" s="134"/>
      <c r="MQO457" s="134"/>
      <c r="MQY457" s="134"/>
      <c r="MRA457" s="134"/>
      <c r="MRB457" s="134"/>
      <c r="MRC457" s="134"/>
      <c r="MRD457" s="134"/>
      <c r="MRE457" s="134"/>
      <c r="MRO457" s="134"/>
      <c r="MRQ457" s="134"/>
      <c r="MRR457" s="134"/>
      <c r="MRS457" s="134"/>
      <c r="MRT457" s="134"/>
      <c r="MRU457" s="134"/>
      <c r="MSE457" s="134"/>
      <c r="MSG457" s="134"/>
      <c r="MSH457" s="134"/>
      <c r="MSI457" s="134"/>
      <c r="MSJ457" s="134"/>
      <c r="MSK457" s="134"/>
      <c r="MSU457" s="134"/>
      <c r="MSW457" s="134"/>
      <c r="MSX457" s="134"/>
      <c r="MSY457" s="134"/>
      <c r="MSZ457" s="134"/>
      <c r="MTA457" s="134"/>
      <c r="MTK457" s="134"/>
      <c r="MTM457" s="134"/>
      <c r="MTN457" s="134"/>
      <c r="MTO457" s="134"/>
      <c r="MTP457" s="134"/>
      <c r="MTQ457" s="134"/>
      <c r="MUA457" s="134"/>
      <c r="MUC457" s="134"/>
      <c r="MUD457" s="134"/>
      <c r="MUE457" s="134"/>
      <c r="MUF457" s="134"/>
      <c r="MUG457" s="134"/>
      <c r="MUQ457" s="134"/>
      <c r="MUS457" s="134"/>
      <c r="MUT457" s="134"/>
      <c r="MUU457" s="134"/>
      <c r="MUV457" s="134"/>
      <c r="MUW457" s="134"/>
      <c r="MVG457" s="134"/>
      <c r="MVI457" s="134"/>
      <c r="MVJ457" s="134"/>
      <c r="MVK457" s="134"/>
      <c r="MVL457" s="134"/>
      <c r="MVM457" s="134"/>
      <c r="MVW457" s="134"/>
      <c r="MVY457" s="134"/>
      <c r="MVZ457" s="134"/>
      <c r="MWA457" s="134"/>
      <c r="MWB457" s="134"/>
      <c r="MWC457" s="134"/>
      <c r="MWM457" s="134"/>
      <c r="MWO457" s="134"/>
      <c r="MWP457" s="134"/>
      <c r="MWQ457" s="134"/>
      <c r="MWR457" s="134"/>
      <c r="MWS457" s="134"/>
      <c r="MXC457" s="134"/>
      <c r="MXE457" s="134"/>
      <c r="MXF457" s="134"/>
      <c r="MXG457" s="134"/>
      <c r="MXH457" s="134"/>
      <c r="MXI457" s="134"/>
      <c r="MXS457" s="134"/>
      <c r="MXU457" s="134"/>
      <c r="MXV457" s="134"/>
      <c r="MXW457" s="134"/>
      <c r="MXX457" s="134"/>
      <c r="MXY457" s="134"/>
      <c r="MYI457" s="134"/>
      <c r="MYK457" s="134"/>
      <c r="MYL457" s="134"/>
      <c r="MYM457" s="134"/>
      <c r="MYN457" s="134"/>
      <c r="MYO457" s="134"/>
      <c r="MYY457" s="134"/>
      <c r="MZA457" s="134"/>
      <c r="MZB457" s="134"/>
      <c r="MZC457" s="134"/>
      <c r="MZD457" s="134"/>
      <c r="MZE457" s="134"/>
      <c r="MZO457" s="134"/>
      <c r="MZQ457" s="134"/>
      <c r="MZR457" s="134"/>
      <c r="MZS457" s="134"/>
      <c r="MZT457" s="134"/>
      <c r="MZU457" s="134"/>
      <c r="NAE457" s="134"/>
      <c r="NAG457" s="134"/>
      <c r="NAH457" s="134"/>
      <c r="NAI457" s="134"/>
      <c r="NAJ457" s="134"/>
      <c r="NAK457" s="134"/>
      <c r="NAU457" s="134"/>
      <c r="NAW457" s="134"/>
      <c r="NAX457" s="134"/>
      <c r="NAY457" s="134"/>
      <c r="NAZ457" s="134"/>
      <c r="NBA457" s="134"/>
      <c r="NBK457" s="134"/>
      <c r="NBM457" s="134"/>
      <c r="NBN457" s="134"/>
      <c r="NBO457" s="134"/>
      <c r="NBP457" s="134"/>
      <c r="NBQ457" s="134"/>
      <c r="NCA457" s="134"/>
      <c r="NCC457" s="134"/>
      <c r="NCD457" s="134"/>
      <c r="NCE457" s="134"/>
      <c r="NCF457" s="134"/>
      <c r="NCG457" s="134"/>
      <c r="NCQ457" s="134"/>
      <c r="NCS457" s="134"/>
      <c r="NCT457" s="134"/>
      <c r="NCU457" s="134"/>
      <c r="NCV457" s="134"/>
      <c r="NCW457" s="134"/>
      <c r="NDG457" s="134"/>
      <c r="NDI457" s="134"/>
      <c r="NDJ457" s="134"/>
      <c r="NDK457" s="134"/>
      <c r="NDL457" s="134"/>
      <c r="NDM457" s="134"/>
      <c r="NDW457" s="134"/>
      <c r="NDY457" s="134"/>
      <c r="NDZ457" s="134"/>
      <c r="NEA457" s="134"/>
      <c r="NEB457" s="134"/>
      <c r="NEC457" s="134"/>
      <c r="NEM457" s="134"/>
      <c r="NEO457" s="134"/>
      <c r="NEP457" s="134"/>
      <c r="NEQ457" s="134"/>
      <c r="NER457" s="134"/>
      <c r="NES457" s="134"/>
      <c r="NFC457" s="134"/>
      <c r="NFE457" s="134"/>
      <c r="NFF457" s="134"/>
      <c r="NFG457" s="134"/>
      <c r="NFH457" s="134"/>
      <c r="NFI457" s="134"/>
      <c r="NFS457" s="134"/>
      <c r="NFU457" s="134"/>
      <c r="NFV457" s="134"/>
      <c r="NFW457" s="134"/>
      <c r="NFX457" s="134"/>
      <c r="NFY457" s="134"/>
      <c r="NGI457" s="134"/>
      <c r="NGK457" s="134"/>
      <c r="NGL457" s="134"/>
      <c r="NGM457" s="134"/>
      <c r="NGN457" s="134"/>
      <c r="NGO457" s="134"/>
      <c r="NGY457" s="134"/>
      <c r="NHA457" s="134"/>
      <c r="NHB457" s="134"/>
      <c r="NHC457" s="134"/>
      <c r="NHD457" s="134"/>
      <c r="NHE457" s="134"/>
      <c r="NHO457" s="134"/>
      <c r="NHQ457" s="134"/>
      <c r="NHR457" s="134"/>
      <c r="NHS457" s="134"/>
      <c r="NHT457" s="134"/>
      <c r="NHU457" s="134"/>
      <c r="NIE457" s="134"/>
      <c r="NIG457" s="134"/>
      <c r="NIH457" s="134"/>
      <c r="NII457" s="134"/>
      <c r="NIJ457" s="134"/>
      <c r="NIK457" s="134"/>
      <c r="NIU457" s="134"/>
      <c r="NIW457" s="134"/>
      <c r="NIX457" s="134"/>
      <c r="NIY457" s="134"/>
      <c r="NIZ457" s="134"/>
      <c r="NJA457" s="134"/>
      <c r="NJK457" s="134"/>
      <c r="NJM457" s="134"/>
      <c r="NJN457" s="134"/>
      <c r="NJO457" s="134"/>
      <c r="NJP457" s="134"/>
      <c r="NJQ457" s="134"/>
      <c r="NKA457" s="134"/>
      <c r="NKC457" s="134"/>
      <c r="NKD457" s="134"/>
      <c r="NKE457" s="134"/>
      <c r="NKF457" s="134"/>
      <c r="NKG457" s="134"/>
      <c r="NKQ457" s="134"/>
      <c r="NKS457" s="134"/>
      <c r="NKT457" s="134"/>
      <c r="NKU457" s="134"/>
      <c r="NKV457" s="134"/>
      <c r="NKW457" s="134"/>
      <c r="NLG457" s="134"/>
      <c r="NLI457" s="134"/>
      <c r="NLJ457" s="134"/>
      <c r="NLK457" s="134"/>
      <c r="NLL457" s="134"/>
      <c r="NLM457" s="134"/>
      <c r="NLW457" s="134"/>
      <c r="NLY457" s="134"/>
      <c r="NLZ457" s="134"/>
      <c r="NMA457" s="134"/>
      <c r="NMB457" s="134"/>
      <c r="NMC457" s="134"/>
    </row>
    <row r="458" spans="1:1021 1031:2045 2055:3069 3079:4093 4103:5117 5127:6141 6151:7165 7175:8189 8199:9213 9223:9805" s="109" customFormat="1" ht="27" x14ac:dyDescent="0.25">
      <c r="A458" s="99">
        <v>144</v>
      </c>
      <c r="B458" s="69"/>
      <c r="C458" s="69"/>
      <c r="D458" s="69"/>
      <c r="E458" s="38"/>
      <c r="F458" s="177" t="s">
        <v>837</v>
      </c>
      <c r="G458" s="102" t="s">
        <v>838</v>
      </c>
      <c r="H458" s="100">
        <v>25000</v>
      </c>
      <c r="I458" s="178">
        <f t="shared" si="232"/>
        <v>50000</v>
      </c>
      <c r="J458" s="101" t="s">
        <v>33</v>
      </c>
      <c r="K458" s="102"/>
      <c r="L458" s="103"/>
      <c r="M458" s="102"/>
      <c r="N458" s="103"/>
      <c r="O458" s="228"/>
      <c r="P458" s="228"/>
      <c r="Q458" s="298">
        <f t="shared" si="233"/>
        <v>0</v>
      </c>
      <c r="R458" s="298">
        <f t="shared" si="234"/>
        <v>0</v>
      </c>
      <c r="S458" s="102"/>
      <c r="T458" s="102"/>
      <c r="U458" s="102"/>
      <c r="V458" s="102"/>
      <c r="W458" s="179"/>
      <c r="X458" s="181"/>
      <c r="Y458" s="190"/>
      <c r="Z458" s="178"/>
      <c r="AA458" s="178"/>
      <c r="AB458" s="178"/>
      <c r="AC458" s="178"/>
      <c r="AD458" s="178"/>
      <c r="AE458" s="178"/>
      <c r="AF458" s="178"/>
      <c r="AG458" s="178"/>
      <c r="AH458" s="178"/>
    </row>
    <row r="459" spans="1:1021 1031:2045 2055:3069 3079:4093 4103:5117 5127:6141 6151:7165 7175:8189 8199:9213 9223:9805" s="93" customFormat="1" x14ac:dyDescent="0.25">
      <c r="A459" s="173">
        <v>144</v>
      </c>
      <c r="B459" s="173"/>
      <c r="C459" s="173"/>
      <c r="D459" s="173"/>
      <c r="E459" s="165"/>
      <c r="F459" s="175"/>
      <c r="G459" s="169" t="s">
        <v>839</v>
      </c>
      <c r="H459" s="245"/>
      <c r="I459" s="168"/>
      <c r="J459" s="245"/>
      <c r="K459" s="172"/>
      <c r="L459" s="172"/>
      <c r="M459" s="172"/>
      <c r="N459" s="172"/>
      <c r="O459" s="172"/>
      <c r="P459" s="172"/>
      <c r="Q459" s="299">
        <f>SUM(Q457:Q458)</f>
        <v>0</v>
      </c>
      <c r="R459" s="299">
        <f>SUM(R457:R458)</f>
        <v>0</v>
      </c>
      <c r="S459" s="172"/>
      <c r="T459" s="172"/>
      <c r="U459" s="172"/>
      <c r="V459" s="172"/>
      <c r="W459" s="172"/>
      <c r="X459" s="172"/>
      <c r="Y459" s="172"/>
      <c r="Z459" s="172"/>
      <c r="AA459" s="172"/>
      <c r="AB459" s="172"/>
      <c r="AC459" s="172"/>
      <c r="AD459" s="172"/>
      <c r="AE459" s="172"/>
      <c r="AF459" s="172"/>
      <c r="AG459" s="172"/>
      <c r="AH459" s="172"/>
    </row>
    <row r="460" spans="1:1021 1031:2045 2055:3069 3079:4093 4103:5117 5127:6141 6151:7165 7175:8189 8199:9213 9223:9805" s="109" customFormat="1" ht="81" x14ac:dyDescent="0.25">
      <c r="A460" s="123">
        <v>145</v>
      </c>
      <c r="B460" s="123"/>
      <c r="C460" s="123"/>
      <c r="D460" s="123"/>
      <c r="E460" s="124"/>
      <c r="F460" s="135" t="s">
        <v>840</v>
      </c>
      <c r="G460" s="53" t="s">
        <v>841</v>
      </c>
      <c r="H460" s="148">
        <v>600</v>
      </c>
      <c r="I460" s="78">
        <f t="shared" si="232"/>
        <v>1200</v>
      </c>
      <c r="J460" s="145" t="s">
        <v>33</v>
      </c>
      <c r="K460" s="81"/>
      <c r="L460" s="82"/>
      <c r="M460" s="83"/>
      <c r="N460" s="82"/>
      <c r="O460" s="82"/>
      <c r="P460" s="82"/>
      <c r="Q460" s="97">
        <f t="shared" ref="Q460:Q463" si="235">I460*L460</f>
        <v>0</v>
      </c>
      <c r="R460" s="97">
        <f t="shared" ref="R460:R463" si="236">I460*N460</f>
        <v>0</v>
      </c>
      <c r="S460" s="51"/>
      <c r="T460" s="52"/>
      <c r="U460" s="51"/>
      <c r="V460" s="84"/>
      <c r="W460" s="2"/>
      <c r="X460" s="4"/>
      <c r="Y460" s="19"/>
      <c r="Z460" s="92"/>
      <c r="AA460" s="92"/>
      <c r="AB460" s="92"/>
      <c r="AC460" s="92"/>
      <c r="AD460" s="92"/>
      <c r="AE460" s="92"/>
      <c r="AF460" s="92"/>
      <c r="AG460" s="92"/>
      <c r="AH460" s="92"/>
    </row>
    <row r="461" spans="1:1021 1031:2045 2055:3069 3079:4093 4103:5117 5127:6141 6151:7165 7175:8189 8199:9213 9223:9805" s="109" customFormat="1" ht="81" x14ac:dyDescent="0.25">
      <c r="A461" s="136">
        <v>145</v>
      </c>
      <c r="B461" s="136"/>
      <c r="C461" s="136"/>
      <c r="D461" s="136"/>
      <c r="E461" s="137"/>
      <c r="F461" s="118" t="s">
        <v>842</v>
      </c>
      <c r="G461" s="49" t="s">
        <v>843</v>
      </c>
      <c r="H461" s="50">
        <v>200</v>
      </c>
      <c r="I461" s="92">
        <f t="shared" si="232"/>
        <v>400</v>
      </c>
      <c r="J461" s="146" t="s">
        <v>33</v>
      </c>
      <c r="K461" s="85"/>
      <c r="L461" s="86"/>
      <c r="M461" s="52"/>
      <c r="N461" s="86"/>
      <c r="O461" s="86"/>
      <c r="P461" s="86"/>
      <c r="Q461" s="97">
        <f t="shared" si="235"/>
        <v>0</v>
      </c>
      <c r="R461" s="97">
        <f t="shared" si="236"/>
        <v>0</v>
      </c>
      <c r="S461" s="51"/>
      <c r="T461" s="52"/>
      <c r="U461" s="51"/>
      <c r="V461" s="84"/>
      <c r="W461" s="2"/>
      <c r="X461" s="4"/>
      <c r="Y461" s="19"/>
      <c r="Z461" s="92"/>
      <c r="AA461" s="92"/>
      <c r="AB461" s="92"/>
      <c r="AC461" s="92"/>
      <c r="AD461" s="92"/>
      <c r="AE461" s="92"/>
      <c r="AF461" s="92"/>
      <c r="AG461" s="92"/>
      <c r="AH461" s="92"/>
    </row>
    <row r="462" spans="1:1021 1031:2045 2055:3069 3079:4093 4103:5117 5127:6141 6151:7165 7175:8189 8199:9213 9223:9805" s="109" customFormat="1" ht="81" x14ac:dyDescent="0.25">
      <c r="A462" s="136">
        <v>145</v>
      </c>
      <c r="B462" s="136"/>
      <c r="C462" s="136"/>
      <c r="D462" s="136"/>
      <c r="E462" s="137"/>
      <c r="F462" s="118" t="s">
        <v>844</v>
      </c>
      <c r="G462" s="49" t="s">
        <v>845</v>
      </c>
      <c r="H462" s="50">
        <v>100</v>
      </c>
      <c r="I462" s="92">
        <f t="shared" si="232"/>
        <v>200</v>
      </c>
      <c r="J462" s="146" t="s">
        <v>33</v>
      </c>
      <c r="K462" s="85"/>
      <c r="L462" s="86"/>
      <c r="M462" s="52"/>
      <c r="N462" s="86"/>
      <c r="O462" s="86"/>
      <c r="P462" s="86"/>
      <c r="Q462" s="97">
        <f t="shared" si="235"/>
        <v>0</v>
      </c>
      <c r="R462" s="97">
        <f t="shared" si="236"/>
        <v>0</v>
      </c>
      <c r="S462" s="51"/>
      <c r="T462" s="14"/>
      <c r="U462" s="51"/>
      <c r="V462" s="84"/>
      <c r="W462" s="2"/>
      <c r="X462" s="4"/>
      <c r="Y462" s="19"/>
      <c r="Z462" s="92"/>
      <c r="AA462" s="92"/>
      <c r="AB462" s="92"/>
      <c r="AC462" s="92"/>
      <c r="AD462" s="92"/>
      <c r="AE462" s="92"/>
      <c r="AF462" s="92"/>
      <c r="AG462" s="92"/>
      <c r="AH462" s="92"/>
    </row>
    <row r="463" spans="1:1021 1031:2045 2055:3069 3079:4093 4103:5117 5127:6141 6151:7165 7175:8189 8199:9213 9223:9805" s="109" customFormat="1" ht="81" x14ac:dyDescent="0.25">
      <c r="A463" s="136">
        <v>145</v>
      </c>
      <c r="B463" s="136"/>
      <c r="C463" s="136"/>
      <c r="D463" s="136"/>
      <c r="E463" s="137"/>
      <c r="F463" s="138" t="s">
        <v>846</v>
      </c>
      <c r="G463" s="139" t="s">
        <v>847</v>
      </c>
      <c r="H463" s="149">
        <v>20</v>
      </c>
      <c r="I463" s="178">
        <f t="shared" si="232"/>
        <v>40</v>
      </c>
      <c r="J463" s="147" t="s">
        <v>33</v>
      </c>
      <c r="K463" s="87"/>
      <c r="L463" s="88"/>
      <c r="M463" s="89"/>
      <c r="N463" s="88"/>
      <c r="O463" s="88"/>
      <c r="P463" s="90"/>
      <c r="Q463" s="298">
        <f t="shared" si="235"/>
        <v>0</v>
      </c>
      <c r="R463" s="298">
        <f t="shared" si="236"/>
        <v>0</v>
      </c>
      <c r="S463" s="229"/>
      <c r="T463" s="87"/>
      <c r="U463" s="229"/>
      <c r="V463" s="243"/>
      <c r="W463" s="179"/>
      <c r="X463" s="181"/>
      <c r="Y463" s="190"/>
      <c r="Z463" s="178"/>
      <c r="AA463" s="178"/>
      <c r="AB463" s="178"/>
      <c r="AC463" s="178"/>
      <c r="AD463" s="178"/>
      <c r="AE463" s="178"/>
      <c r="AF463" s="178"/>
      <c r="AG463" s="178"/>
      <c r="AH463" s="178"/>
    </row>
    <row r="464" spans="1:1021 1031:2045 2055:3069 3079:4093 4103:5117 5127:6141 6151:7165 7175:8189 8199:9213 9223:9805" s="109" customFormat="1" x14ac:dyDescent="0.25">
      <c r="A464" s="173">
        <v>145</v>
      </c>
      <c r="B464" s="175"/>
      <c r="C464" s="175"/>
      <c r="D464" s="175"/>
      <c r="E464" s="165"/>
      <c r="F464" s="282"/>
      <c r="G464" s="169" t="s">
        <v>848</v>
      </c>
      <c r="H464" s="281"/>
      <c r="I464" s="281"/>
      <c r="J464" s="281"/>
      <c r="K464" s="168"/>
      <c r="L464" s="168"/>
      <c r="M464" s="168"/>
      <c r="N464" s="168"/>
      <c r="O464" s="168"/>
      <c r="P464" s="168"/>
      <c r="Q464" s="302">
        <f>SUM(Q460:Q463)</f>
        <v>0</v>
      </c>
      <c r="R464" s="302">
        <f>SUM(R460:R463)</f>
        <v>0</v>
      </c>
      <c r="S464" s="168"/>
      <c r="T464" s="168"/>
      <c r="U464" s="171"/>
      <c r="V464" s="176"/>
      <c r="W464" s="253"/>
      <c r="X464" s="168"/>
      <c r="Y464" s="168"/>
      <c r="Z464" s="168"/>
      <c r="AA464" s="168"/>
      <c r="AB464" s="168"/>
      <c r="AC464" s="168"/>
      <c r="AD464" s="168"/>
      <c r="AE464" s="168"/>
      <c r="AF464" s="168"/>
      <c r="AG464" s="168"/>
      <c r="AH464" s="168"/>
    </row>
    <row r="465" spans="1:25" s="109" customFormat="1" x14ac:dyDescent="0.25">
      <c r="A465" s="140"/>
      <c r="B465" s="141"/>
      <c r="C465" s="141"/>
      <c r="D465" s="141"/>
      <c r="E465" s="142"/>
      <c r="F465" s="143"/>
      <c r="H465" s="119"/>
      <c r="I465" s="119"/>
      <c r="J465" s="119"/>
      <c r="W465" s="121"/>
      <c r="X465" s="122"/>
      <c r="Y465" s="20"/>
    </row>
    <row r="466" spans="1:25" s="93" customFormat="1" x14ac:dyDescent="0.25">
      <c r="A466" s="140"/>
      <c r="B466" s="140"/>
      <c r="C466" s="140" t="s">
        <v>1019</v>
      </c>
      <c r="D466" s="140"/>
      <c r="E466" s="142"/>
      <c r="F466" s="141"/>
      <c r="H466" s="144"/>
      <c r="I466" s="144"/>
      <c r="J466" s="144"/>
    </row>
    <row r="467" spans="1:25" s="93" customFormat="1" x14ac:dyDescent="0.25">
      <c r="A467" s="140"/>
      <c r="B467" s="140"/>
      <c r="C467" s="140"/>
      <c r="D467" s="140"/>
      <c r="E467" s="142"/>
      <c r="F467" s="141"/>
      <c r="H467" s="144"/>
      <c r="I467" s="144"/>
      <c r="J467" s="144"/>
    </row>
    <row r="468" spans="1:25" s="93" customFormat="1" x14ac:dyDescent="0.25">
      <c r="A468" s="140"/>
      <c r="B468" s="140"/>
      <c r="C468" s="140" t="s">
        <v>1020</v>
      </c>
      <c r="D468" s="140"/>
      <c r="E468" s="142"/>
      <c r="F468" s="141"/>
      <c r="H468" s="144"/>
      <c r="I468" s="144"/>
      <c r="J468" s="144"/>
    </row>
    <row r="469" spans="1:25" s="93" customFormat="1" x14ac:dyDescent="0.25">
      <c r="A469" s="140"/>
      <c r="B469" s="140"/>
      <c r="C469" s="140"/>
      <c r="D469" s="140"/>
      <c r="E469" s="142"/>
      <c r="F469" s="141"/>
      <c r="H469" s="144"/>
      <c r="I469" s="144"/>
      <c r="J469" s="144"/>
    </row>
    <row r="470" spans="1:25" s="93" customFormat="1" x14ac:dyDescent="0.25">
      <c r="A470" s="140"/>
      <c r="B470" s="140"/>
      <c r="C470" s="140"/>
      <c r="D470" s="140"/>
      <c r="E470" s="142"/>
      <c r="F470" s="141"/>
      <c r="H470" s="144"/>
      <c r="I470" s="144"/>
      <c r="J470" s="144"/>
    </row>
    <row r="471" spans="1:25" s="93" customFormat="1" x14ac:dyDescent="0.25">
      <c r="A471" s="140"/>
      <c r="B471" s="140"/>
      <c r="C471" s="140"/>
      <c r="D471" s="140"/>
      <c r="E471" s="142"/>
      <c r="F471" s="141"/>
      <c r="H471" s="144"/>
      <c r="I471" s="144"/>
      <c r="J471" s="144"/>
    </row>
    <row r="472" spans="1:25" s="93" customFormat="1" x14ac:dyDescent="0.25">
      <c r="A472" s="140"/>
      <c r="B472" s="140"/>
      <c r="C472" s="140"/>
      <c r="D472" s="140"/>
      <c r="E472" s="142"/>
      <c r="F472" s="141"/>
      <c r="H472" s="144"/>
      <c r="I472" s="144"/>
      <c r="J472" s="144"/>
    </row>
    <row r="473" spans="1:25" s="93" customFormat="1" x14ac:dyDescent="0.25">
      <c r="A473" s="140"/>
      <c r="B473" s="140"/>
      <c r="C473" s="140"/>
      <c r="D473" s="140"/>
      <c r="E473" s="142"/>
      <c r="F473" s="141"/>
      <c r="H473" s="144"/>
      <c r="I473" s="144"/>
      <c r="J473" s="144"/>
    </row>
    <row r="474" spans="1:25" s="93" customFormat="1" x14ac:dyDescent="0.25">
      <c r="A474" s="140"/>
      <c r="B474" s="140"/>
      <c r="C474" s="140"/>
      <c r="D474" s="140"/>
      <c r="E474" s="142"/>
      <c r="F474" s="141"/>
      <c r="H474" s="144"/>
      <c r="I474" s="144"/>
      <c r="J474" s="144"/>
    </row>
  </sheetData>
  <pageMargins left="0.7" right="0.7" top="0.75" bottom="0.75" header="0.3" footer="0.3"/>
  <pageSetup paperSize="9" scale="10"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OBR-10 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Špeglič Sabina</cp:lastModifiedBy>
  <cp:lastPrinted>2026-03-09T13:09:16Z</cp:lastPrinted>
  <dcterms:created xsi:type="dcterms:W3CDTF">2026-03-09T11:38:27Z</dcterms:created>
  <dcterms:modified xsi:type="dcterms:W3CDTF">2026-03-10T11:16:05Z</dcterms:modified>
</cp:coreProperties>
</file>